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55" tabRatio="585"/>
  </bookViews>
  <sheets>
    <sheet name="RUBRADO DSI Esc 109" sheetId="43" r:id="rId1"/>
    <sheet name="RUBRADO LICITACION Esc 109" sheetId="46" r:id="rId2"/>
  </sheets>
  <externalReferences>
    <externalReference r:id="rId3"/>
  </externalReferences>
  <definedNames>
    <definedName name="_xlnm._FilterDatabase" localSheetId="0" hidden="1">#REF!</definedName>
    <definedName name="_xlnm._FilterDatabase" localSheetId="1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_R24R" localSheetId="1" hidden="1">#REF!</definedName>
    <definedName name="A_R24R" hidden="1">#REF!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DSI Esc 109'!$B$2:$K$63</definedName>
    <definedName name="_xlnm.Print_Area" localSheetId="1">'RUBRADO LICITACION Esc 109'!$B$2:$K$42</definedName>
    <definedName name="BFDSGF" localSheetId="1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1" hidden="1">#REF!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localSheetId="1" hidden="1">#REF!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localSheetId="1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localSheetId="1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localSheetId="1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localSheetId="1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localSheetId="1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localSheetId="1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localSheetId="1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localSheetId="1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localSheetId="1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localSheetId="1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localSheetId="1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localSheetId="1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localSheetId="1" hidden="1">#REF!</definedName>
    <definedName name="Z_E13E1242_4110_11D3_AB3D_0080ADB99CCD_.wvu.Cols" hidden="1">#REF!</definedName>
  </definedNames>
  <calcPr calcId="125725" calcMode="manual"/>
</workbook>
</file>

<file path=xl/calcChain.xml><?xml version="1.0" encoding="utf-8"?>
<calcChain xmlns="http://schemas.openxmlformats.org/spreadsheetml/2006/main">
  <c r="G10" i="46"/>
  <c r="K9" s="1"/>
  <c r="K15"/>
  <c r="K34"/>
  <c r="K38"/>
  <c r="K13"/>
  <c r="K42" l="1"/>
  <c r="G36" i="43"/>
  <c r="G37"/>
  <c r="G35"/>
  <c r="G16"/>
  <c r="K34" l="1"/>
  <c r="G31"/>
  <c r="G30"/>
  <c r="G29"/>
  <c r="G33"/>
  <c r="G32"/>
  <c r="G28"/>
  <c r="G27"/>
  <c r="G26"/>
  <c r="G25"/>
  <c r="G24"/>
  <c r="G23"/>
  <c r="G22"/>
  <c r="G21"/>
  <c r="G20"/>
  <c r="G19"/>
  <c r="G18"/>
  <c r="G17"/>
  <c r="G14"/>
  <c r="D59"/>
  <c r="J42" i="46" l="1"/>
  <c r="K38" i="43"/>
  <c r="K15"/>
  <c r="G11" l="1"/>
  <c r="K13" l="1"/>
  <c r="G12"/>
  <c r="G10" l="1"/>
  <c r="K9" s="1"/>
  <c r="K42" l="1"/>
  <c r="H35" l="1"/>
  <c r="H36"/>
  <c r="H37"/>
  <c r="I37"/>
  <c r="I35"/>
  <c r="I36"/>
  <c r="J34"/>
  <c r="H41"/>
  <c r="I41"/>
  <c r="H16"/>
  <c r="I16"/>
  <c r="J15"/>
  <c r="H30"/>
  <c r="H29"/>
  <c r="I29"/>
  <c r="H31"/>
  <c r="I30"/>
  <c r="I31"/>
  <c r="H28"/>
  <c r="H21"/>
  <c r="H23"/>
  <c r="H19"/>
  <c r="H33"/>
  <c r="H24"/>
  <c r="H20"/>
  <c r="H17"/>
  <c r="I18"/>
  <c r="I27"/>
  <c r="H27"/>
  <c r="H18"/>
  <c r="I23"/>
  <c r="I25"/>
  <c r="I32"/>
  <c r="H32"/>
  <c r="H25"/>
  <c r="H26"/>
  <c r="H22"/>
  <c r="I17"/>
  <c r="I24"/>
  <c r="I22"/>
  <c r="I19"/>
  <c r="I20"/>
  <c r="I33"/>
  <c r="I21"/>
  <c r="I26"/>
  <c r="I28"/>
  <c r="D45"/>
  <c r="D49" s="1"/>
  <c r="H14"/>
  <c r="I14"/>
  <c r="H11"/>
  <c r="H40"/>
  <c r="H12"/>
  <c r="H39"/>
  <c r="I11"/>
  <c r="I40"/>
  <c r="I39"/>
  <c r="I12"/>
  <c r="J9"/>
  <c r="J38"/>
  <c r="J13"/>
  <c r="D46" l="1"/>
  <c r="D47" s="1"/>
  <c r="J42"/>
  <c r="D50" l="1"/>
  <c r="D51" s="1"/>
  <c r="D53" s="1"/>
  <c r="D56"/>
  <c r="D60" s="1"/>
  <c r="D61" s="1"/>
  <c r="D63" l="1"/>
  <c r="D57"/>
</calcChain>
</file>

<file path=xl/sharedStrings.xml><?xml version="1.0" encoding="utf-8"?>
<sst xmlns="http://schemas.openxmlformats.org/spreadsheetml/2006/main" count="235" uniqueCount="106">
  <si>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</si>
  <si>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</si>
  <si>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</si>
  <si>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</si>
  <si>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</si>
  <si>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</si>
  <si>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</si>
  <si>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</si>
  <si>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</si>
  <si>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</si>
  <si>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</si>
  <si>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</si>
  <si>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</si>
  <si>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</si>
  <si>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</si>
  <si>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</si>
  <si>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</si>
  <si>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</si>
  <si>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</si>
  <si>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</si>
  <si>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</si>
  <si>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</si>
  <si>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</si>
  <si>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</si>
  <si>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</si>
  <si>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</si>
  <si>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</si>
  <si>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</si>
  <si>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MATRIZ DE OFERTA</t>
  </si>
  <si>
    <t>VARIOS</t>
  </si>
  <si>
    <t>PREPARACION DEL TERRENO</t>
  </si>
  <si>
    <t>PRECIO UNITARIO ($)</t>
  </si>
  <si>
    <t>TOTAL MONTO IMPONIBLE (G+H)</t>
  </si>
  <si>
    <t>1.00</t>
  </si>
  <si>
    <t>IMPLANTACION EN OBRA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</si>
  <si>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</si>
  <si>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</si>
  <si>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</si>
  <si>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</si>
  <si>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</si>
  <si>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</si>
  <si>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</si>
  <si>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</si>
  <si>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 xml:space="preserve">Fletes de implantación </t>
  </si>
  <si>
    <t>Fletes durante ejecución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</si>
  <si>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</si>
  <si>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</si>
  <si>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</si>
  <si>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</si>
  <si>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</si>
  <si>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</si>
  <si>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</si>
  <si>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</si>
  <si>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</si>
  <si>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</si>
  <si>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</si>
  <si>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</si>
  <si>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t>MONTO TOTAL OFERTADO (C+F+L)</t>
  </si>
  <si>
    <t>LEYES SOCIALES (65,8% de G)</t>
  </si>
  <si>
    <t>LEYES SOCIALES (65,8% de H)</t>
  </si>
  <si>
    <t>4.1</t>
  </si>
  <si>
    <t>1.1.8</t>
  </si>
  <si>
    <t>1.1.9</t>
  </si>
  <si>
    <t>Limpieza diaria y final de obra</t>
  </si>
  <si>
    <t>Cartel de obra dimensiones 1.85m x 0.84m</t>
  </si>
  <si>
    <t>8% DE OBRA IMPREVISTA</t>
  </si>
  <si>
    <r>
      <rPr>
        <b/>
        <sz val="18"/>
        <color theme="0"/>
        <rFont val="Arial"/>
        <family val="2"/>
      </rPr>
      <t xml:space="preserve"> ESCUELA N°109
Barrio La Matutina </t>
    </r>
    <r>
      <rPr>
        <b/>
        <sz val="14"/>
        <color theme="0"/>
        <rFont val="Arial"/>
        <family val="2"/>
      </rPr>
      <t xml:space="preserve">- </t>
    </r>
    <r>
      <rPr>
        <b/>
        <sz val="18"/>
        <color theme="0"/>
        <rFont val="Arial"/>
        <family val="2"/>
      </rPr>
      <t xml:space="preserve">Tacuarembó 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</si>
  <si>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</si>
  <si>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>Retiro de instalacion electrica a sustituir</t>
  </si>
  <si>
    <t>21.00</t>
  </si>
  <si>
    <t>INSTALACION ELECTRICA</t>
  </si>
  <si>
    <t>Acometida</t>
  </si>
  <si>
    <t>Enhebrado general</t>
  </si>
  <si>
    <t>Sistema de descarga a tierra</t>
  </si>
  <si>
    <t>Cámaras 40x40</t>
  </si>
  <si>
    <t>Cañerias en piso PVC 50 mm</t>
  </si>
  <si>
    <t>m</t>
  </si>
  <si>
    <t>Canalizaciones aparentes</t>
  </si>
  <si>
    <t>Canalizaciones subterráneas (incluye excavaciones)</t>
  </si>
  <si>
    <t>Terminaciones (tomas e iluminacion)</t>
  </si>
  <si>
    <t>Portero eléctrico</t>
  </si>
  <si>
    <t>Correccion de energia reactiva</t>
  </si>
  <si>
    <t xml:space="preserve">Trámite aumento de carga ante UTE </t>
  </si>
  <si>
    <t>Tablero general</t>
  </si>
  <si>
    <t>Tableros derivados</t>
  </si>
  <si>
    <t>21,1,2</t>
  </si>
  <si>
    <t>21,1,1</t>
  </si>
  <si>
    <t>21,19,1</t>
  </si>
  <si>
    <t>21,19,2</t>
  </si>
  <si>
    <t>21,19,3</t>
  </si>
  <si>
    <t>21,19,4</t>
  </si>
  <si>
    <t>Fotocélula</t>
  </si>
  <si>
    <t>Luminaria tipo L1 (Incluye suministro e instalación)</t>
  </si>
  <si>
    <t xml:space="preserve">Luminaria tipo L2 (Incluye suministro e instalación) </t>
  </si>
  <si>
    <t xml:space="preserve">Luminaria tipo L3 (Incluye suministro e instalación) </t>
  </si>
  <si>
    <t xml:space="preserve">Luminaria tipo L4 (Incluye suministro e instalación) </t>
  </si>
  <si>
    <t>DEMOLICIONES Y RETIROS</t>
  </si>
  <si>
    <t>767 m2</t>
  </si>
  <si>
    <t>22.00</t>
  </si>
  <si>
    <t>EQUIPOS ELECTRICOS (suministro e instalación)</t>
  </si>
  <si>
    <t>22,6,1</t>
  </si>
  <si>
    <t>22,6,2</t>
  </si>
  <si>
    <t>Equipo aire acondicionado Existentes a reubicar.-</t>
  </si>
  <si>
    <t>Equipo aire acondicionado Nuevo 18.000 BTU  suministro y colocacion.-</t>
  </si>
  <si>
    <t xml:space="preserve">Planos conforme a obra de todos los rubros (digitalizacion, impresión y firmas técnicas) </t>
  </si>
  <si>
    <t xml:space="preserve">Extractor de cocina Tipo Soler y Palau </t>
  </si>
</sst>
</file>

<file path=xl/styles.xml><?xml version="1.0" encoding="utf-8"?>
<styleSheet xmlns="http://schemas.openxmlformats.org/spreadsheetml/2006/main">
  <numFmts count="72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[$$-2C0A]\ #,##0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871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0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6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4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23" fillId="0" borderId="44" xfId="17901" applyFont="1" applyFill="1" applyBorder="1" applyAlignment="1">
      <alignment horizontal="center"/>
    </xf>
    <xf numFmtId="207" fontId="111" fillId="0" borderId="43" xfId="47863" applyNumberFormat="1" applyFont="1" applyBorder="1" applyAlignment="1">
      <alignment horizontal="right" indent="1"/>
    </xf>
    <xf numFmtId="0" fontId="23" fillId="0" borderId="42" xfId="17901" applyFont="1" applyFill="1" applyBorder="1" applyAlignment="1">
      <alignment horizontal="center"/>
    </xf>
    <xf numFmtId="0" fontId="116" fillId="56" borderId="42" xfId="1790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0" fontId="120" fillId="52" borderId="55" xfId="47863" applyFont="1" applyFill="1" applyBorder="1" applyAlignment="1">
      <alignment horizontal="center" vertical="center" wrapText="1"/>
    </xf>
    <xf numFmtId="0" fontId="120" fillId="52" borderId="45" xfId="47863" applyFont="1" applyFill="1" applyBorder="1" applyAlignment="1">
      <alignment horizontal="center" vertical="center" wrapText="1"/>
    </xf>
    <xf numFmtId="0" fontId="111" fillId="53" borderId="57" xfId="47863" applyFont="1" applyFill="1" applyBorder="1"/>
    <xf numFmtId="4" fontId="23" fillId="0" borderId="43" xfId="47841" applyNumberFormat="1" applyFont="1" applyFill="1" applyBorder="1" applyAlignment="1">
      <alignment horizontal="center"/>
    </xf>
    <xf numFmtId="0" fontId="23" fillId="0" borderId="32" xfId="17901" applyFont="1" applyFill="1" applyBorder="1"/>
    <xf numFmtId="0" fontId="116" fillId="56" borderId="32" xfId="17901" applyFont="1" applyFill="1" applyBorder="1"/>
    <xf numFmtId="0" fontId="23" fillId="0" borderId="44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56" borderId="59" xfId="17901" applyFont="1" applyFill="1" applyBorder="1" applyAlignment="1">
      <alignment horizontal="center"/>
    </xf>
    <xf numFmtId="3" fontId="23" fillId="56" borderId="36" xfId="47841" applyNumberFormat="1" applyFont="1" applyFill="1" applyBorder="1" applyAlignment="1">
      <alignment horizontal="right"/>
    </xf>
    <xf numFmtId="207" fontId="111" fillId="56" borderId="36" xfId="47863" applyNumberFormat="1" applyFont="1" applyFill="1" applyBorder="1" applyAlignment="1">
      <alignment horizontal="right" indent="1"/>
    </xf>
    <xf numFmtId="207" fontId="111" fillId="56" borderId="46" xfId="47863" applyNumberFormat="1" applyFont="1" applyFill="1" applyBorder="1" applyAlignment="1">
      <alignment horizontal="right" indent="1"/>
    </xf>
    <xf numFmtId="207" fontId="111" fillId="56" borderId="59" xfId="47863" applyNumberFormat="1" applyFont="1" applyFill="1" applyBorder="1" applyAlignment="1">
      <alignment horizontal="right" indent="1"/>
    </xf>
    <xf numFmtId="0" fontId="111" fillId="56" borderId="36" xfId="47863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10" fontId="111" fillId="56" borderId="36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3" applyNumberFormat="1" applyFont="1" applyBorder="1"/>
    <xf numFmtId="10" fontId="112" fillId="0" borderId="0" xfId="0" applyNumberFormat="1" applyFont="1" applyAlignment="1">
      <alignment horizontal="left" vertical="center" indent="9"/>
    </xf>
    <xf numFmtId="10" fontId="110" fillId="0" borderId="0" xfId="47863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0" fontId="101" fillId="50" borderId="34" xfId="17901" applyFont="1" applyFill="1" applyBorder="1" applyAlignment="1">
      <alignment horizontal="center"/>
    </xf>
    <xf numFmtId="0" fontId="7" fillId="50" borderId="60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5" borderId="67" xfId="47864" applyFont="1" applyFill="1" applyBorder="1" applyAlignment="1">
      <alignment horizontal="center" vertical="center" wrapText="1"/>
    </xf>
    <xf numFmtId="0" fontId="121" fillId="55" borderId="71" xfId="47864" applyFont="1" applyFill="1" applyBorder="1" applyAlignment="1">
      <alignment horizontal="center" vertical="center" wrapText="1"/>
    </xf>
    <xf numFmtId="0" fontId="121" fillId="55" borderId="75" xfId="47864" applyFont="1" applyFill="1" applyBorder="1" applyAlignment="1">
      <alignment horizontal="center" vertical="center" wrapText="1"/>
    </xf>
    <xf numFmtId="10" fontId="121" fillId="55" borderId="67" xfId="47864" applyNumberFormat="1" applyFont="1" applyFill="1" applyBorder="1" applyAlignment="1">
      <alignment horizontal="center" vertical="center" wrapText="1"/>
    </xf>
    <xf numFmtId="10" fontId="121" fillId="55" borderId="71" xfId="47864" applyNumberFormat="1" applyFont="1" applyFill="1" applyBorder="1" applyAlignment="1">
      <alignment horizontal="center" vertical="center" wrapText="1"/>
    </xf>
    <xf numFmtId="10" fontId="121" fillId="55" borderId="75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23" fillId="0" borderId="53" xfId="17901" applyFont="1" applyFill="1" applyBorder="1" applyAlignment="1">
      <alignment vertical="center"/>
    </xf>
    <xf numFmtId="0" fontId="23" fillId="0" borderId="61" xfId="17901" applyFont="1" applyFill="1" applyBorder="1" applyAlignment="1">
      <alignment vertical="center"/>
    </xf>
    <xf numFmtId="0" fontId="23" fillId="0" borderId="44" xfId="17901" applyFont="1" applyFill="1" applyBorder="1" applyAlignment="1">
      <alignment horizontal="center" vertical="center"/>
    </xf>
    <xf numFmtId="0" fontId="23" fillId="0" borderId="44" xfId="17901" applyFont="1" applyBorder="1" applyAlignment="1">
      <alignment horizontal="center" vertical="center"/>
    </xf>
    <xf numFmtId="4" fontId="23" fillId="0" borderId="29" xfId="47841" applyNumberFormat="1" applyFont="1" applyFill="1" applyBorder="1" applyAlignment="1">
      <alignment horizontal="center" vertical="center"/>
    </xf>
    <xf numFmtId="4" fontId="23" fillId="0" borderId="43" xfId="47841" applyNumberFormat="1" applyFont="1" applyFill="1" applyBorder="1" applyAlignment="1">
      <alignment horizontal="center" vertical="center"/>
    </xf>
    <xf numFmtId="231" fontId="23" fillId="0" borderId="56" xfId="47863" applyNumberFormat="1" applyFont="1" applyBorder="1" applyAlignment="1">
      <alignment horizontal="center" vertical="center"/>
    </xf>
    <xf numFmtId="231" fontId="23" fillId="0" borderId="15" xfId="0" applyNumberFormat="1" applyFont="1" applyBorder="1" applyAlignment="1">
      <alignment horizontal="center" vertical="center"/>
    </xf>
    <xf numFmtId="0" fontId="23" fillId="0" borderId="56" xfId="47863" applyNumberFormat="1" applyFont="1" applyBorder="1" applyAlignment="1">
      <alignment horizontal="right" vertical="center"/>
    </xf>
    <xf numFmtId="0" fontId="23" fillId="0" borderId="52" xfId="47863" applyNumberFormat="1" applyFont="1" applyBorder="1" applyAlignment="1">
      <alignment horizontal="right" vertical="center"/>
    </xf>
    <xf numFmtId="0" fontId="23" fillId="0" borderId="62" xfId="47863" applyNumberFormat="1" applyFont="1" applyBorder="1" applyAlignment="1">
      <alignment horizontal="right" vertical="center"/>
    </xf>
    <xf numFmtId="207" fontId="111" fillId="53" borderId="27" xfId="47863" applyNumberFormat="1" applyFont="1" applyFill="1" applyBorder="1" applyAlignment="1">
      <alignment vertical="center"/>
    </xf>
    <xf numFmtId="4" fontId="116" fillId="53" borderId="27" xfId="0" applyNumberFormat="1" applyFont="1" applyFill="1" applyBorder="1" applyAlignment="1">
      <alignment horizontal="left" vertical="center"/>
    </xf>
    <xf numFmtId="4" fontId="116" fillId="53" borderId="26" xfId="0" applyNumberFormat="1" applyFont="1" applyFill="1" applyBorder="1" applyAlignment="1">
      <alignment horizontal="center" vertical="center"/>
    </xf>
    <xf numFmtId="3" fontId="116" fillId="53" borderId="26" xfId="0" applyNumberFormat="1" applyFont="1" applyFill="1" applyBorder="1" applyAlignment="1">
      <alignment horizontal="center" vertical="center"/>
    </xf>
    <xf numFmtId="4" fontId="23" fillId="53" borderId="27" xfId="0" applyNumberFormat="1" applyFont="1" applyFill="1" applyBorder="1" applyAlignment="1">
      <alignment vertical="center"/>
    </xf>
    <xf numFmtId="4" fontId="23" fillId="53" borderId="27" xfId="0" applyNumberFormat="1" applyFont="1" applyFill="1" applyBorder="1" applyAlignment="1">
      <alignment horizontal="right" vertical="center"/>
    </xf>
    <xf numFmtId="4" fontId="110" fillId="53" borderId="27" xfId="47863" applyNumberFormat="1" applyFont="1" applyFill="1" applyBorder="1" applyAlignment="1">
      <alignment horizontal="center" vertical="center"/>
    </xf>
    <xf numFmtId="231" fontId="110" fillId="53" borderId="27" xfId="47863" applyNumberFormat="1" applyFont="1" applyFill="1" applyBorder="1" applyAlignment="1">
      <alignment horizontal="center" vertical="center"/>
    </xf>
    <xf numFmtId="4" fontId="111" fillId="53" borderId="28" xfId="47863" applyNumberFormat="1" applyFont="1" applyFill="1" applyBorder="1" applyAlignment="1">
      <alignment vertical="center"/>
    </xf>
    <xf numFmtId="207" fontId="111" fillId="0" borderId="56" xfId="47863" applyNumberFormat="1" applyFont="1" applyFill="1" applyBorder="1" applyAlignment="1">
      <alignment horizontal="right" vertical="center"/>
    </xf>
    <xf numFmtId="207" fontId="111" fillId="0" borderId="52" xfId="47863" applyNumberFormat="1" applyFont="1" applyFill="1" applyBorder="1" applyAlignment="1">
      <alignment horizontal="right" vertical="center"/>
    </xf>
    <xf numFmtId="2" fontId="23" fillId="51" borderId="44" xfId="17901" applyNumberFormat="1" applyFont="1" applyFill="1" applyBorder="1" applyAlignment="1">
      <alignment horizontal="center" vertical="center"/>
    </xf>
    <xf numFmtId="207" fontId="111" fillId="0" borderId="62" xfId="47863" applyNumberFormat="1" applyFont="1" applyFill="1" applyBorder="1" applyAlignment="1">
      <alignment horizontal="right" vertical="center"/>
    </xf>
    <xf numFmtId="0" fontId="23" fillId="0" borderId="42" xfId="17901" applyFont="1" applyFill="1" applyBorder="1" applyAlignment="1">
      <alignment horizontal="center" vertical="center"/>
    </xf>
    <xf numFmtId="4" fontId="23" fillId="0" borderId="15" xfId="47841" applyNumberFormat="1" applyFont="1" applyFill="1" applyBorder="1" applyAlignment="1">
      <alignment horizontal="center" vertical="center"/>
    </xf>
    <xf numFmtId="4" fontId="116" fillId="54" borderId="26" xfId="0" applyNumberFormat="1" applyFont="1" applyFill="1" applyBorder="1" applyAlignment="1">
      <alignment horizontal="center" vertical="center"/>
    </xf>
    <xf numFmtId="4" fontId="116" fillId="54" borderId="27" xfId="0" applyNumberFormat="1" applyFont="1" applyFill="1" applyBorder="1" applyAlignment="1">
      <alignment horizontal="left" vertical="center"/>
    </xf>
    <xf numFmtId="4" fontId="23" fillId="54" borderId="27" xfId="0" applyNumberFormat="1" applyFont="1" applyFill="1" applyBorder="1" applyAlignment="1">
      <alignment horizontal="center" vertical="center"/>
    </xf>
    <xf numFmtId="4" fontId="23" fillId="54" borderId="27" xfId="0" applyNumberFormat="1" applyFont="1" applyFill="1" applyBorder="1" applyAlignment="1">
      <alignment horizontal="right" vertical="center"/>
    </xf>
    <xf numFmtId="0" fontId="111" fillId="54" borderId="27" xfId="47863" applyFont="1" applyFill="1" applyBorder="1" applyAlignment="1">
      <alignment vertical="center"/>
    </xf>
    <xf numFmtId="231" fontId="111" fillId="54" borderId="27" xfId="47863" applyNumberFormat="1" applyFont="1" applyFill="1" applyBorder="1" applyAlignment="1">
      <alignment vertical="center"/>
    </xf>
    <xf numFmtId="207" fontId="111" fillId="54" borderId="27" xfId="47863" applyNumberFormat="1" applyFont="1" applyFill="1" applyBorder="1" applyAlignment="1">
      <alignment vertical="center"/>
    </xf>
    <xf numFmtId="207" fontId="111" fillId="0" borderId="60" xfId="47863" applyNumberFormat="1" applyFont="1" applyFill="1" applyBorder="1" applyAlignment="1">
      <alignment horizontal="right" vertical="center"/>
    </xf>
    <xf numFmtId="4" fontId="111" fillId="54" borderId="28" xfId="47863" applyNumberFormat="1" applyFont="1" applyFill="1" applyBorder="1" applyAlignment="1">
      <alignment vertical="center"/>
    </xf>
    <xf numFmtId="10" fontId="110" fillId="0" borderId="63" xfId="47863" applyNumberFormat="1" applyFont="1" applyBorder="1" applyAlignment="1">
      <alignment horizontal="center" vertical="center"/>
    </xf>
    <xf numFmtId="4" fontId="111" fillId="56" borderId="46" xfId="47863" applyNumberFormat="1" applyFont="1" applyFill="1" applyBorder="1" applyAlignment="1">
      <alignment horizontal="right"/>
    </xf>
    <xf numFmtId="4" fontId="111" fillId="53" borderId="28" xfId="47863" applyNumberFormat="1" applyFont="1" applyFill="1" applyBorder="1" applyAlignment="1">
      <alignment horizontal="right" vertical="center"/>
    </xf>
    <xf numFmtId="4" fontId="110" fillId="57" borderId="30" xfId="47863" applyNumberFormat="1" applyFont="1" applyFill="1" applyBorder="1" applyAlignment="1">
      <alignment horizontal="right" vertical="center"/>
    </xf>
    <xf numFmtId="4" fontId="107" fillId="0" borderId="33" xfId="17901" applyNumberFormat="1" applyFont="1" applyBorder="1" applyAlignment="1">
      <alignment vertical="center"/>
    </xf>
    <xf numFmtId="4" fontId="107" fillId="0" borderId="34" xfId="17901" applyNumberFormat="1" applyFont="1" applyBorder="1" applyAlignment="1">
      <alignment vertical="center"/>
    </xf>
    <xf numFmtId="4" fontId="108" fillId="0" borderId="34" xfId="17901" applyNumberFormat="1" applyFont="1" applyFill="1" applyBorder="1" applyAlignment="1">
      <alignment horizontal="right" vertical="center"/>
    </xf>
    <xf numFmtId="4" fontId="107" fillId="50" borderId="34" xfId="17901" applyNumberFormat="1" applyFont="1" applyFill="1" applyBorder="1" applyAlignment="1">
      <alignment vertical="center"/>
    </xf>
    <xf numFmtId="4" fontId="107" fillId="0" borderId="34" xfId="17901" applyNumberFormat="1" applyFont="1" applyFill="1" applyBorder="1" applyAlignment="1">
      <alignment vertical="center"/>
    </xf>
    <xf numFmtId="4" fontId="108" fillId="0" borderId="34" xfId="17901" applyNumberFormat="1" applyFont="1" applyFill="1" applyBorder="1" applyAlignment="1">
      <alignment vertical="center"/>
    </xf>
    <xf numFmtId="4" fontId="108" fillId="50" borderId="34" xfId="17901" applyNumberFormat="1" applyFont="1" applyFill="1" applyBorder="1" applyAlignment="1">
      <alignment vertical="center"/>
    </xf>
    <xf numFmtId="4" fontId="108" fillId="0" borderId="76" xfId="17901" applyNumberFormat="1" applyFont="1" applyFill="1" applyBorder="1" applyAlignment="1">
      <alignment vertical="center"/>
    </xf>
    <xf numFmtId="4" fontId="7" fillId="50" borderId="34" xfId="17901" applyNumberFormat="1" applyFont="1" applyFill="1" applyBorder="1" applyAlignment="1">
      <alignment vertical="center"/>
    </xf>
    <xf numFmtId="4" fontId="101" fillId="0" borderId="34" xfId="0" applyNumberFormat="1" applyFont="1" applyFill="1" applyBorder="1" applyAlignment="1">
      <alignment horizontal="right"/>
    </xf>
    <xf numFmtId="4" fontId="7" fillId="50" borderId="34" xfId="0" applyNumberFormat="1" applyFont="1" applyFill="1" applyBorder="1" applyAlignment="1">
      <alignment horizontal="center"/>
    </xf>
    <xf numFmtId="4" fontId="108" fillId="0" borderId="34" xfId="17901" applyNumberFormat="1" applyFont="1" applyBorder="1" applyAlignment="1">
      <alignment vertical="center"/>
    </xf>
    <xf numFmtId="170" fontId="23" fillId="0" borderId="0" xfId="0" applyFont="1" applyAlignment="1">
      <alignment vertical="center"/>
    </xf>
    <xf numFmtId="232" fontId="115" fillId="0" borderId="0" xfId="0" applyNumberFormat="1" applyFont="1" applyAlignment="1">
      <alignment horizontal="left" vertical="center" indent="9"/>
    </xf>
    <xf numFmtId="232" fontId="112" fillId="0" borderId="0" xfId="0" applyNumberFormat="1" applyFont="1" applyAlignment="1">
      <alignment horizontal="left" vertical="center" indent="15"/>
    </xf>
    <xf numFmtId="4" fontId="116" fillId="54" borderId="26" xfId="0" applyNumberFormat="1" applyFont="1" applyFill="1" applyBorder="1" applyAlignment="1">
      <alignment horizontal="center"/>
    </xf>
    <xf numFmtId="4" fontId="116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3" applyFont="1" applyFill="1" applyBorder="1"/>
    <xf numFmtId="231" fontId="111" fillId="54" borderId="27" xfId="47863" applyNumberFormat="1" applyFont="1" applyFill="1" applyBorder="1"/>
    <xf numFmtId="207" fontId="111" fillId="54" borderId="27" xfId="47863" applyNumberFormat="1" applyFont="1" applyFill="1" applyBorder="1"/>
    <xf numFmtId="2" fontId="111" fillId="54" borderId="28" xfId="47863" applyNumberFormat="1" applyFont="1" applyFill="1" applyBorder="1"/>
    <xf numFmtId="0" fontId="23" fillId="0" borderId="39" xfId="17901" applyFont="1" applyFill="1" applyBorder="1"/>
    <xf numFmtId="207" fontId="111" fillId="0" borderId="31" xfId="47863" applyNumberFormat="1" applyFont="1" applyBorder="1" applyAlignment="1">
      <alignment horizontal="right" indent="1"/>
    </xf>
    <xf numFmtId="0" fontId="23" fillId="0" borderId="61" xfId="17901" applyFont="1" applyFill="1" applyBorder="1"/>
    <xf numFmtId="0" fontId="23" fillId="0" borderId="47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0" fontId="23" fillId="0" borderId="54" xfId="17901" applyFont="1" applyFill="1" applyBorder="1"/>
    <xf numFmtId="0" fontId="23" fillId="0" borderId="79" xfId="17901" applyFont="1" applyBorder="1" applyAlignment="1">
      <alignment horizontal="center"/>
    </xf>
    <xf numFmtId="0" fontId="23" fillId="0" borderId="32" xfId="17901" applyFont="1" applyFill="1" applyBorder="1" applyAlignment="1">
      <alignment vertical="center"/>
    </xf>
    <xf numFmtId="0" fontId="23" fillId="0" borderId="52" xfId="17901" applyFont="1" applyFill="1" applyBorder="1"/>
    <xf numFmtId="0" fontId="23" fillId="0" borderId="63" xfId="17901" applyFont="1" applyFill="1" applyBorder="1"/>
    <xf numFmtId="2" fontId="23" fillId="0" borderId="42" xfId="17901" applyNumberFormat="1" applyFont="1" applyFill="1" applyBorder="1" applyAlignment="1">
      <alignment horizontal="center"/>
    </xf>
    <xf numFmtId="4" fontId="23" fillId="0" borderId="61" xfId="0" applyNumberFormat="1" applyFont="1" applyBorder="1"/>
    <xf numFmtId="207" fontId="111" fillId="0" borderId="81" xfId="47863" applyNumberFormat="1" applyFont="1" applyBorder="1" applyAlignment="1">
      <alignment horizontal="right" indent="1"/>
    </xf>
    <xf numFmtId="207" fontId="111" fillId="0" borderId="58" xfId="47863" applyNumberFormat="1" applyFont="1" applyBorder="1" applyAlignment="1">
      <alignment horizontal="right" indent="1"/>
    </xf>
    <xf numFmtId="4" fontId="23" fillId="0" borderId="80" xfId="47841" applyNumberFormat="1" applyFont="1" applyFill="1" applyBorder="1" applyAlignment="1">
      <alignment horizontal="center"/>
    </xf>
    <xf numFmtId="207" fontId="111" fillId="0" borderId="60" xfId="47863" applyNumberFormat="1" applyFont="1" applyBorder="1"/>
    <xf numFmtId="0" fontId="111" fillId="0" borderId="52" xfId="47863" applyFont="1" applyBorder="1"/>
    <xf numFmtId="0" fontId="121" fillId="55" borderId="72" xfId="47864" applyFont="1" applyFill="1" applyBorder="1" applyAlignment="1">
      <alignment horizontal="left" vertical="center" wrapText="1"/>
    </xf>
    <xf numFmtId="0" fontId="121" fillId="55" borderId="73" xfId="47864" applyFont="1" applyFill="1" applyBorder="1" applyAlignment="1">
      <alignment horizontal="left" vertical="center" wrapText="1"/>
    </xf>
    <xf numFmtId="0" fontId="121" fillId="55" borderId="74" xfId="47864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0" fontId="121" fillId="55" borderId="75" xfId="47864" applyFont="1" applyFill="1" applyBorder="1" applyAlignment="1">
      <alignment horizontal="left" vertical="center" wrapText="1"/>
    </xf>
    <xf numFmtId="0" fontId="121" fillId="55" borderId="64" xfId="47864" applyFont="1" applyFill="1" applyBorder="1" applyAlignment="1">
      <alignment horizontal="left" vertical="center" wrapText="1"/>
    </xf>
    <xf numFmtId="0" fontId="121" fillId="55" borderId="65" xfId="47864" applyFont="1" applyFill="1" applyBorder="1" applyAlignment="1">
      <alignment horizontal="left" vertical="center" wrapText="1"/>
    </xf>
    <xf numFmtId="0" fontId="121" fillId="55" borderId="71" xfId="47864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21" fillId="55" borderId="68" xfId="47864" applyFont="1" applyFill="1" applyBorder="1" applyAlignment="1">
      <alignment horizontal="left" vertical="center" wrapText="1"/>
    </xf>
    <xf numFmtId="0" fontId="121" fillId="55" borderId="69" xfId="47864" applyFont="1" applyFill="1" applyBorder="1" applyAlignment="1">
      <alignment horizontal="left" vertical="center" wrapText="1"/>
    </xf>
    <xf numFmtId="0" fontId="121" fillId="55" borderId="70" xfId="47864" applyFont="1" applyFill="1" applyBorder="1" applyAlignment="1">
      <alignment horizontal="left" vertical="center" wrapText="1"/>
    </xf>
    <xf numFmtId="4" fontId="117" fillId="51" borderId="50" xfId="0" applyNumberFormat="1" applyFont="1" applyFill="1" applyBorder="1" applyAlignment="1">
      <alignment horizontal="center" vertical="center"/>
    </xf>
    <xf numFmtId="4" fontId="117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49" xfId="0" applyBorder="1" applyAlignment="1"/>
    <xf numFmtId="170" fontId="117" fillId="52" borderId="51" xfId="0" applyFont="1" applyFill="1" applyBorder="1" applyAlignment="1">
      <alignment horizontal="center" vertical="center" wrapText="1"/>
    </xf>
    <xf numFmtId="170" fontId="117" fillId="52" borderId="77" xfId="0" applyFont="1" applyFill="1" applyBorder="1" applyAlignment="1">
      <alignment horizontal="center" vertical="center" wrapText="1"/>
    </xf>
    <xf numFmtId="170" fontId="0" fillId="0" borderId="77" xfId="0" applyBorder="1" applyAlignment="1">
      <alignment horizontal="center" vertical="center" wrapText="1"/>
    </xf>
    <xf numFmtId="170" fontId="0" fillId="0" borderId="78" xfId="0" applyBorder="1" applyAlignment="1">
      <alignment horizontal="center" vertical="center" wrapText="1"/>
    </xf>
    <xf numFmtId="0" fontId="121" fillId="55" borderId="66" xfId="47864" applyFont="1" applyFill="1" applyBorder="1" applyAlignment="1">
      <alignment horizontal="left" vertical="center" wrapText="1"/>
    </xf>
    <xf numFmtId="0" fontId="121" fillId="55" borderId="67" xfId="47864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2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8172" y="311059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3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89944" y="561241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6"/>
  <sheetViews>
    <sheetView tabSelected="1" topLeftCell="B1" zoomScale="78" zoomScaleNormal="78" workbookViewId="0">
      <selection activeCell="B3" sqref="B3:K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3.85546875" style="2" customWidth="1"/>
    <col min="4" max="4" width="21.71093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7.140625" style="2" customWidth="1"/>
    <col min="12" max="12" width="22" style="2" customWidth="1"/>
    <col min="13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76"/>
      <c r="I1" s="38"/>
      <c r="J1" s="38"/>
      <c r="K1" s="38"/>
    </row>
    <row r="2" spans="1:12" ht="69.75" customHeight="1" thickBot="1">
      <c r="A2" s="38"/>
      <c r="B2" s="191"/>
      <c r="C2" s="192"/>
      <c r="D2" s="192"/>
      <c r="E2" s="192"/>
      <c r="F2" s="192"/>
      <c r="G2" s="192"/>
      <c r="H2" s="192"/>
      <c r="I2" s="192"/>
      <c r="J2" s="193"/>
      <c r="K2" s="194"/>
    </row>
    <row r="3" spans="1:12" ht="65.25" customHeight="1" thickBot="1">
      <c r="B3" s="195" t="s">
        <v>66</v>
      </c>
      <c r="C3" s="196"/>
      <c r="D3" s="196"/>
      <c r="E3" s="196"/>
      <c r="F3" s="196"/>
      <c r="G3" s="196"/>
      <c r="H3" s="196"/>
      <c r="I3" s="196"/>
      <c r="J3" s="197"/>
      <c r="K3" s="198"/>
    </row>
    <row r="4" spans="1:12" ht="40.5" customHeight="1">
      <c r="B4" s="184" t="s">
        <v>67</v>
      </c>
      <c r="C4" s="185"/>
      <c r="D4" s="199" t="s">
        <v>51</v>
      </c>
      <c r="E4" s="201"/>
      <c r="F4" s="200"/>
      <c r="G4" s="201"/>
      <c r="H4" s="92" t="s">
        <v>52</v>
      </c>
      <c r="I4" s="199" t="s">
        <v>54</v>
      </c>
      <c r="J4" s="200"/>
      <c r="K4" s="95"/>
    </row>
    <row r="5" spans="1:12" ht="40.5" customHeight="1">
      <c r="B5" s="188" t="s">
        <v>36</v>
      </c>
      <c r="C5" s="189"/>
      <c r="D5" s="190" t="s">
        <v>50</v>
      </c>
      <c r="E5" s="187"/>
      <c r="F5" s="186"/>
      <c r="G5" s="187"/>
      <c r="H5" s="93" t="s">
        <v>53</v>
      </c>
      <c r="I5" s="190" t="s">
        <v>54</v>
      </c>
      <c r="J5" s="186"/>
      <c r="K5" s="96"/>
    </row>
    <row r="6" spans="1:12" ht="40.5" customHeight="1" thickBot="1">
      <c r="B6" s="179" t="s">
        <v>35</v>
      </c>
      <c r="C6" s="180"/>
      <c r="D6" s="181" t="s">
        <v>49</v>
      </c>
      <c r="E6" s="182"/>
      <c r="F6" s="183"/>
      <c r="G6" s="182"/>
      <c r="H6" s="94" t="s">
        <v>97</v>
      </c>
      <c r="I6" s="181" t="s">
        <v>55</v>
      </c>
      <c r="J6" s="183"/>
      <c r="K6" s="97"/>
    </row>
    <row r="7" spans="1:12" ht="33" customHeight="1" thickBot="1">
      <c r="B7" s="179" t="s">
        <v>56</v>
      </c>
      <c r="C7" s="180"/>
      <c r="D7" s="181"/>
      <c r="E7" s="182"/>
      <c r="F7" s="183"/>
      <c r="G7" s="182"/>
      <c r="H7" s="94"/>
      <c r="I7" s="181" t="s">
        <v>55</v>
      </c>
      <c r="J7" s="183"/>
      <c r="K7" s="97"/>
    </row>
    <row r="8" spans="1:12" ht="70.5" customHeight="1" thickBot="1">
      <c r="B8" s="50" t="s">
        <v>0</v>
      </c>
      <c r="C8" s="50" t="s">
        <v>7</v>
      </c>
      <c r="D8" s="50" t="s">
        <v>5</v>
      </c>
      <c r="E8" s="50" t="s">
        <v>6</v>
      </c>
      <c r="F8" s="51" t="s">
        <v>31</v>
      </c>
      <c r="G8" s="51" t="s">
        <v>42</v>
      </c>
      <c r="H8" s="51" t="s">
        <v>26</v>
      </c>
      <c r="I8" s="61" t="s">
        <v>41</v>
      </c>
      <c r="J8" s="60" t="s">
        <v>37</v>
      </c>
      <c r="K8" s="51" t="s">
        <v>38</v>
      </c>
    </row>
    <row r="9" spans="1:12" ht="20.100000000000001" customHeight="1" thickBot="1">
      <c r="B9" s="112" t="s">
        <v>33</v>
      </c>
      <c r="C9" s="111" t="s">
        <v>34</v>
      </c>
      <c r="D9" s="52"/>
      <c r="E9" s="53"/>
      <c r="F9" s="54"/>
      <c r="G9" s="59"/>
      <c r="H9" s="54"/>
      <c r="I9" s="62"/>
      <c r="J9" s="110">
        <f>K9/K42</f>
        <v>3.2699167657550536E-2</v>
      </c>
      <c r="K9" s="136">
        <f>+G10</f>
        <v>22000</v>
      </c>
    </row>
    <row r="10" spans="1:12" ht="20.100000000000001" customHeight="1">
      <c r="B10" s="58" t="s">
        <v>27</v>
      </c>
      <c r="C10" s="65" t="s">
        <v>30</v>
      </c>
      <c r="D10" s="68"/>
      <c r="E10" s="69"/>
      <c r="F10" s="70"/>
      <c r="G10" s="135">
        <f>SUM(G11:G12)</f>
        <v>22000</v>
      </c>
      <c r="H10" s="72"/>
      <c r="I10" s="73"/>
      <c r="J10" s="75"/>
      <c r="K10" s="71"/>
    </row>
    <row r="11" spans="1:12" ht="20.100000000000001" customHeight="1">
      <c r="B11" s="101" t="s">
        <v>61</v>
      </c>
      <c r="C11" s="100" t="s">
        <v>43</v>
      </c>
      <c r="D11" s="102" t="s">
        <v>25</v>
      </c>
      <c r="E11" s="103">
        <v>1</v>
      </c>
      <c r="F11" s="103">
        <v>10000</v>
      </c>
      <c r="G11" s="104">
        <f t="shared" ref="G11:G12" si="0">E11*F11</f>
        <v>10000</v>
      </c>
      <c r="H11" s="105">
        <f>+F11/$K$42</f>
        <v>1.4863258026159334E-2</v>
      </c>
      <c r="I11" s="106">
        <f>+G11/$K$42</f>
        <v>1.4863258026159334E-2</v>
      </c>
      <c r="J11" s="109"/>
      <c r="K11" s="108"/>
      <c r="L11" s="32"/>
    </row>
    <row r="12" spans="1:12" ht="20.100000000000001" customHeight="1" thickBot="1">
      <c r="B12" s="101" t="s">
        <v>62</v>
      </c>
      <c r="C12" s="99" t="s">
        <v>64</v>
      </c>
      <c r="D12" s="102" t="s">
        <v>2</v>
      </c>
      <c r="E12" s="103">
        <v>1</v>
      </c>
      <c r="F12" s="103">
        <v>12000</v>
      </c>
      <c r="G12" s="104">
        <f t="shared" si="0"/>
        <v>12000</v>
      </c>
      <c r="H12" s="105">
        <f>+F12/$K$42</f>
        <v>1.78359096313912E-2</v>
      </c>
      <c r="I12" s="106">
        <f>+G12/$K$42</f>
        <v>1.78359096313912E-2</v>
      </c>
      <c r="J12" s="107"/>
      <c r="K12" s="108"/>
      <c r="L12" s="32"/>
    </row>
    <row r="13" spans="1:12" ht="20.100000000000001" customHeight="1" thickBot="1">
      <c r="B13" s="113" t="s">
        <v>40</v>
      </c>
      <c r="C13" s="111" t="s">
        <v>96</v>
      </c>
      <c r="D13" s="114"/>
      <c r="E13" s="115"/>
      <c r="F13" s="116"/>
      <c r="G13" s="116"/>
      <c r="H13" s="117"/>
      <c r="I13" s="117"/>
      <c r="J13" s="110">
        <f>K13/K42</f>
        <v>7.431629013079667E-3</v>
      </c>
      <c r="K13" s="118">
        <f>SUM(G14:G14)</f>
        <v>5000</v>
      </c>
      <c r="L13" s="36"/>
    </row>
    <row r="14" spans="1:12" ht="20.100000000000001" customHeight="1" thickBot="1">
      <c r="B14" s="121" t="s">
        <v>60</v>
      </c>
      <c r="C14" s="99" t="s">
        <v>68</v>
      </c>
      <c r="D14" s="102" t="s">
        <v>25</v>
      </c>
      <c r="E14" s="103">
        <v>1</v>
      </c>
      <c r="F14" s="103">
        <v>5000</v>
      </c>
      <c r="G14" s="104">
        <f t="shared" ref="G14" si="1">E14*F14</f>
        <v>5000</v>
      </c>
      <c r="H14" s="105">
        <f>+F14/$K$42</f>
        <v>7.431629013079667E-3</v>
      </c>
      <c r="I14" s="106">
        <f>+G14/$K$42</f>
        <v>7.431629013079667E-3</v>
      </c>
      <c r="J14" s="119"/>
      <c r="K14" s="120"/>
      <c r="L14" s="31"/>
    </row>
    <row r="15" spans="1:12" ht="19.5" thickBot="1">
      <c r="B15" s="153" t="s">
        <v>69</v>
      </c>
      <c r="C15" s="154" t="s">
        <v>70</v>
      </c>
      <c r="D15" s="155"/>
      <c r="E15" s="156"/>
      <c r="F15" s="157"/>
      <c r="G15" s="157"/>
      <c r="H15" s="158"/>
      <c r="I15" s="158"/>
      <c r="J15" s="159">
        <f>K15/K42</f>
        <v>0.84244946492271111</v>
      </c>
      <c r="K15" s="160">
        <f>SUM(G17:G33)</f>
        <v>566800</v>
      </c>
    </row>
    <row r="16" spans="1:12" ht="18.75">
      <c r="B16" s="57" t="s">
        <v>86</v>
      </c>
      <c r="C16" s="171" t="s">
        <v>83</v>
      </c>
      <c r="D16" s="168" t="s">
        <v>2</v>
      </c>
      <c r="E16" s="41">
        <v>1</v>
      </c>
      <c r="F16" s="103">
        <v>65000</v>
      </c>
      <c r="G16" s="104">
        <f t="shared" ref="G16" si="2">E16*F16</f>
        <v>65000</v>
      </c>
      <c r="H16" s="105">
        <f t="shared" ref="H16:H28" si="3">+F16/$K$42</f>
        <v>9.6611177170035673E-2</v>
      </c>
      <c r="I16" s="106">
        <f t="shared" ref="I16:I28" si="4">+G16/$K$42</f>
        <v>9.6611177170035673E-2</v>
      </c>
      <c r="J16" s="162"/>
      <c r="K16" s="56"/>
    </row>
    <row r="17" spans="2:11" ht="18.75">
      <c r="B17" s="57" t="s">
        <v>85</v>
      </c>
      <c r="C17" s="161" t="s">
        <v>84</v>
      </c>
      <c r="D17" s="164" t="s">
        <v>2</v>
      </c>
      <c r="E17" s="41">
        <v>2</v>
      </c>
      <c r="F17" s="103">
        <v>11000</v>
      </c>
      <c r="G17" s="104">
        <f t="shared" ref="G17:G33" si="5">E17*F17</f>
        <v>22000</v>
      </c>
      <c r="H17" s="105">
        <f t="shared" si="3"/>
        <v>1.6349583828775268E-2</v>
      </c>
      <c r="I17" s="106">
        <f t="shared" si="4"/>
        <v>3.2699167657550536E-2</v>
      </c>
      <c r="J17" s="162"/>
      <c r="K17" s="56"/>
    </row>
    <row r="18" spans="2:11" ht="18.75">
      <c r="B18" s="57">
        <v>21.2</v>
      </c>
      <c r="C18" s="163" t="s">
        <v>71</v>
      </c>
      <c r="D18" s="164" t="s">
        <v>25</v>
      </c>
      <c r="E18" s="41">
        <v>1</v>
      </c>
      <c r="F18" s="103">
        <v>12000</v>
      </c>
      <c r="G18" s="104">
        <f t="shared" si="5"/>
        <v>12000</v>
      </c>
      <c r="H18" s="105">
        <f t="shared" si="3"/>
        <v>1.78359096313912E-2</v>
      </c>
      <c r="I18" s="106">
        <f t="shared" si="4"/>
        <v>1.78359096313912E-2</v>
      </c>
      <c r="J18" s="162"/>
      <c r="K18" s="56"/>
    </row>
    <row r="19" spans="2:11" ht="18.75">
      <c r="B19" s="166">
        <v>21.4</v>
      </c>
      <c r="C19" s="163" t="s">
        <v>72</v>
      </c>
      <c r="D19" s="165" t="s">
        <v>25</v>
      </c>
      <c r="E19" s="41">
        <v>1</v>
      </c>
      <c r="F19" s="103">
        <v>125000</v>
      </c>
      <c r="G19" s="104">
        <f t="shared" si="5"/>
        <v>125000</v>
      </c>
      <c r="H19" s="105">
        <f t="shared" si="3"/>
        <v>0.18579072532699167</v>
      </c>
      <c r="I19" s="106">
        <f t="shared" si="4"/>
        <v>0.18579072532699167</v>
      </c>
      <c r="J19" s="162"/>
      <c r="K19" s="56"/>
    </row>
    <row r="20" spans="2:11" ht="18.75">
      <c r="B20" s="57">
        <v>21.5</v>
      </c>
      <c r="C20" s="64" t="s">
        <v>73</v>
      </c>
      <c r="D20" s="164" t="s">
        <v>25</v>
      </c>
      <c r="E20" s="41">
        <v>1</v>
      </c>
      <c r="F20" s="103">
        <v>12000</v>
      </c>
      <c r="G20" s="104">
        <f t="shared" si="5"/>
        <v>12000</v>
      </c>
      <c r="H20" s="105">
        <f t="shared" si="3"/>
        <v>1.78359096313912E-2</v>
      </c>
      <c r="I20" s="106">
        <f t="shared" si="4"/>
        <v>1.78359096313912E-2</v>
      </c>
      <c r="J20" s="162"/>
      <c r="K20" s="56"/>
    </row>
    <row r="21" spans="2:11" ht="18.75">
      <c r="B21" s="57">
        <v>21.7</v>
      </c>
      <c r="C21" s="163" t="s">
        <v>74</v>
      </c>
      <c r="D21" s="66" t="s">
        <v>2</v>
      </c>
      <c r="E21" s="41">
        <v>2</v>
      </c>
      <c r="F21" s="103">
        <v>8000</v>
      </c>
      <c r="G21" s="104">
        <f t="shared" si="5"/>
        <v>16000</v>
      </c>
      <c r="H21" s="105">
        <f t="shared" si="3"/>
        <v>1.1890606420927468E-2</v>
      </c>
      <c r="I21" s="106">
        <f t="shared" si="4"/>
        <v>2.3781212841854936E-2</v>
      </c>
      <c r="J21" s="162"/>
      <c r="K21" s="56"/>
    </row>
    <row r="22" spans="2:11" ht="18.75">
      <c r="B22" s="57">
        <v>21.9</v>
      </c>
      <c r="C22" s="167" t="s">
        <v>75</v>
      </c>
      <c r="D22" s="66" t="s">
        <v>76</v>
      </c>
      <c r="E22" s="41">
        <v>34</v>
      </c>
      <c r="F22" s="103">
        <v>400</v>
      </c>
      <c r="G22" s="104">
        <f t="shared" si="5"/>
        <v>13600</v>
      </c>
      <c r="H22" s="105">
        <f t="shared" si="3"/>
        <v>5.9453032104637331E-4</v>
      </c>
      <c r="I22" s="106">
        <f t="shared" si="4"/>
        <v>2.0214030915576695E-2</v>
      </c>
      <c r="J22" s="162"/>
      <c r="K22" s="56"/>
    </row>
    <row r="23" spans="2:11" ht="18.75">
      <c r="B23" s="57">
        <v>21.12</v>
      </c>
      <c r="C23" s="167" t="s">
        <v>77</v>
      </c>
      <c r="D23" s="165" t="s">
        <v>25</v>
      </c>
      <c r="E23" s="41">
        <v>1</v>
      </c>
      <c r="F23" s="103">
        <v>50000</v>
      </c>
      <c r="G23" s="104">
        <f t="shared" si="5"/>
        <v>50000</v>
      </c>
      <c r="H23" s="105">
        <f t="shared" si="3"/>
        <v>7.4316290130796672E-2</v>
      </c>
      <c r="I23" s="106">
        <f t="shared" si="4"/>
        <v>7.4316290130796672E-2</v>
      </c>
      <c r="J23" s="162"/>
      <c r="K23" s="56"/>
    </row>
    <row r="24" spans="2:11" ht="18.75">
      <c r="B24" s="57">
        <v>21.13</v>
      </c>
      <c r="C24" s="170" t="s">
        <v>78</v>
      </c>
      <c r="D24" s="165" t="s">
        <v>25</v>
      </c>
      <c r="E24" s="41">
        <v>1</v>
      </c>
      <c r="F24" s="103">
        <v>25000</v>
      </c>
      <c r="G24" s="104">
        <f t="shared" si="5"/>
        <v>25000</v>
      </c>
      <c r="H24" s="105">
        <f t="shared" si="3"/>
        <v>3.7158145065398336E-2</v>
      </c>
      <c r="I24" s="106">
        <f t="shared" si="4"/>
        <v>3.7158145065398336E-2</v>
      </c>
      <c r="J24" s="162"/>
      <c r="K24" s="56"/>
    </row>
    <row r="25" spans="2:11" ht="18.75">
      <c r="B25" s="57">
        <v>21.16</v>
      </c>
      <c r="C25" s="64" t="s">
        <v>79</v>
      </c>
      <c r="D25" s="164" t="s">
        <v>25</v>
      </c>
      <c r="E25" s="41">
        <v>1</v>
      </c>
      <c r="F25" s="103">
        <v>45000</v>
      </c>
      <c r="G25" s="104">
        <f t="shared" si="5"/>
        <v>45000</v>
      </c>
      <c r="H25" s="105">
        <f t="shared" si="3"/>
        <v>6.6884661117717001E-2</v>
      </c>
      <c r="I25" s="106">
        <f t="shared" si="4"/>
        <v>6.6884661117717001E-2</v>
      </c>
      <c r="J25" s="162"/>
      <c r="K25" s="56"/>
    </row>
    <row r="26" spans="2:11" ht="18.75">
      <c r="B26" s="166">
        <v>21.17</v>
      </c>
      <c r="C26" s="169" t="s">
        <v>91</v>
      </c>
      <c r="D26" s="164" t="s">
        <v>2</v>
      </c>
      <c r="E26" s="41">
        <v>7</v>
      </c>
      <c r="F26" s="103">
        <v>8000</v>
      </c>
      <c r="G26" s="104">
        <f t="shared" si="5"/>
        <v>56000</v>
      </c>
      <c r="H26" s="105">
        <f t="shared" si="3"/>
        <v>1.1890606420927468E-2</v>
      </c>
      <c r="I26" s="106">
        <f t="shared" si="4"/>
        <v>8.3234244946492272E-2</v>
      </c>
      <c r="J26" s="162"/>
      <c r="K26" s="56"/>
    </row>
    <row r="27" spans="2:11" ht="18.75">
      <c r="B27" s="57">
        <v>21.18</v>
      </c>
      <c r="C27" s="64" t="s">
        <v>80</v>
      </c>
      <c r="D27" s="164" t="s">
        <v>2</v>
      </c>
      <c r="E27" s="41">
        <v>1</v>
      </c>
      <c r="F27" s="103">
        <v>5000</v>
      </c>
      <c r="G27" s="104">
        <f t="shared" si="5"/>
        <v>5000</v>
      </c>
      <c r="H27" s="105">
        <f t="shared" si="3"/>
        <v>7.431629013079667E-3</v>
      </c>
      <c r="I27" s="106">
        <f t="shared" si="4"/>
        <v>7.431629013079667E-3</v>
      </c>
      <c r="J27" s="162"/>
      <c r="K27" s="56"/>
    </row>
    <row r="28" spans="2:11" ht="18.75">
      <c r="B28" s="172" t="s">
        <v>87</v>
      </c>
      <c r="C28" s="64" t="s">
        <v>92</v>
      </c>
      <c r="D28" s="67" t="s">
        <v>2</v>
      </c>
      <c r="E28" s="41">
        <v>56</v>
      </c>
      <c r="F28" s="103">
        <v>1200</v>
      </c>
      <c r="G28" s="104">
        <f t="shared" si="5"/>
        <v>67200</v>
      </c>
      <c r="H28" s="105">
        <f t="shared" si="3"/>
        <v>1.7835909631391202E-3</v>
      </c>
      <c r="I28" s="106">
        <f t="shared" si="4"/>
        <v>9.9881093935790727E-2</v>
      </c>
      <c r="J28" s="162"/>
      <c r="K28" s="56"/>
    </row>
    <row r="29" spans="2:11" ht="18.75">
      <c r="B29" s="172" t="s">
        <v>88</v>
      </c>
      <c r="C29" s="64" t="s">
        <v>93</v>
      </c>
      <c r="D29" s="67" t="s">
        <v>2</v>
      </c>
      <c r="E29" s="41">
        <v>17</v>
      </c>
      <c r="F29" s="103">
        <v>2500</v>
      </c>
      <c r="G29" s="104">
        <f t="shared" ref="G29:G31" si="6">E29*F29</f>
        <v>42500</v>
      </c>
      <c r="H29" s="105">
        <f t="shared" ref="H29:H31" si="7">+F29/$K$42</f>
        <v>3.7158145065398335E-3</v>
      </c>
      <c r="I29" s="106">
        <f t="shared" ref="I29:I31" si="8">+G29/$K$42</f>
        <v>6.3168846611177165E-2</v>
      </c>
      <c r="J29" s="162"/>
      <c r="K29" s="56"/>
    </row>
    <row r="30" spans="2:11" ht="18.75">
      <c r="B30" s="172" t="s">
        <v>89</v>
      </c>
      <c r="C30" s="64" t="s">
        <v>94</v>
      </c>
      <c r="D30" s="67" t="s">
        <v>2</v>
      </c>
      <c r="E30" s="41">
        <v>16</v>
      </c>
      <c r="F30" s="103">
        <v>2500</v>
      </c>
      <c r="G30" s="104">
        <f t="shared" si="6"/>
        <v>40000</v>
      </c>
      <c r="H30" s="105">
        <f t="shared" si="7"/>
        <v>3.7158145065398335E-3</v>
      </c>
      <c r="I30" s="106">
        <f t="shared" si="8"/>
        <v>5.9453032104637336E-2</v>
      </c>
      <c r="J30" s="162"/>
      <c r="K30" s="56"/>
    </row>
    <row r="31" spans="2:11" ht="18.75">
      <c r="B31" s="172" t="s">
        <v>90</v>
      </c>
      <c r="C31" s="64" t="s">
        <v>95</v>
      </c>
      <c r="D31" s="67" t="s">
        <v>2</v>
      </c>
      <c r="E31" s="41">
        <v>7</v>
      </c>
      <c r="F31" s="103">
        <v>2500</v>
      </c>
      <c r="G31" s="104">
        <f t="shared" si="6"/>
        <v>17500</v>
      </c>
      <c r="H31" s="105">
        <f t="shared" si="7"/>
        <v>3.7158145065398335E-3</v>
      </c>
      <c r="I31" s="106">
        <f t="shared" si="8"/>
        <v>2.6010701545778836E-2</v>
      </c>
      <c r="J31" s="162"/>
      <c r="K31" s="56"/>
    </row>
    <row r="32" spans="2:11" ht="18.75">
      <c r="B32" s="166">
        <v>21.2</v>
      </c>
      <c r="C32" s="64" t="s">
        <v>81</v>
      </c>
      <c r="D32" s="67" t="s">
        <v>25</v>
      </c>
      <c r="E32" s="41">
        <v>1</v>
      </c>
      <c r="F32" s="103">
        <v>8000</v>
      </c>
      <c r="G32" s="104">
        <f t="shared" si="5"/>
        <v>8000</v>
      </c>
      <c r="H32" s="105">
        <f>+F32/$K$42</f>
        <v>1.1890606420927468E-2</v>
      </c>
      <c r="I32" s="106">
        <f>+G32/$K$42</f>
        <v>1.1890606420927468E-2</v>
      </c>
      <c r="J32" s="162"/>
      <c r="K32" s="56"/>
    </row>
    <row r="33" spans="2:11" ht="19.5" thickBot="1">
      <c r="B33" s="57">
        <v>21.21</v>
      </c>
      <c r="C33" s="163" t="s">
        <v>82</v>
      </c>
      <c r="D33" s="67" t="s">
        <v>25</v>
      </c>
      <c r="E33" s="41">
        <v>1</v>
      </c>
      <c r="F33" s="103">
        <v>10000</v>
      </c>
      <c r="G33" s="104">
        <f t="shared" si="5"/>
        <v>10000</v>
      </c>
      <c r="H33" s="105">
        <f>+F33/$K$42</f>
        <v>1.4863258026159334E-2</v>
      </c>
      <c r="I33" s="106">
        <f>+G33/$K$42</f>
        <v>1.4863258026159334E-2</v>
      </c>
      <c r="J33" s="162"/>
      <c r="K33" s="56"/>
    </row>
    <row r="34" spans="2:11" ht="19.5" thickBot="1">
      <c r="B34" s="153" t="s">
        <v>98</v>
      </c>
      <c r="C34" s="154" t="s">
        <v>99</v>
      </c>
      <c r="D34" s="155"/>
      <c r="E34" s="156"/>
      <c r="F34" s="157"/>
      <c r="G34" s="157"/>
      <c r="H34" s="158"/>
      <c r="I34" s="158"/>
      <c r="J34" s="159">
        <f>K34/K42</f>
        <v>7.2829964328180744E-2</v>
      </c>
      <c r="K34" s="160">
        <f>SUM(G35:G37)</f>
        <v>49000</v>
      </c>
    </row>
    <row r="35" spans="2:11" ht="18.75">
      <c r="B35" s="57">
        <v>22.2</v>
      </c>
      <c r="C35" s="64" t="s">
        <v>105</v>
      </c>
      <c r="D35" s="55" t="s">
        <v>2</v>
      </c>
      <c r="E35" s="41">
        <v>1</v>
      </c>
      <c r="F35" s="41">
        <v>5000</v>
      </c>
      <c r="G35" s="63">
        <f t="shared" ref="G35:G37" si="9">E35*F35</f>
        <v>5000</v>
      </c>
      <c r="H35" s="105">
        <f>+F35/$K$42</f>
        <v>7.431629013079667E-3</v>
      </c>
      <c r="I35" s="106">
        <f>+G35/$K$42</f>
        <v>7.431629013079667E-3</v>
      </c>
      <c r="J35" s="162"/>
      <c r="K35" s="56"/>
    </row>
    <row r="36" spans="2:11" ht="18.75">
      <c r="B36" s="57" t="s">
        <v>100</v>
      </c>
      <c r="C36" s="167" t="s">
        <v>102</v>
      </c>
      <c r="D36" s="55" t="s">
        <v>2</v>
      </c>
      <c r="E36" s="41">
        <v>8</v>
      </c>
      <c r="F36" s="41">
        <v>3000</v>
      </c>
      <c r="G36" s="63">
        <f t="shared" ref="G36" si="10">E36*F36</f>
        <v>24000</v>
      </c>
      <c r="H36" s="105">
        <f>+F36/$K$42</f>
        <v>4.4589774078478001E-3</v>
      </c>
      <c r="I36" s="106">
        <f>+G36/$K$42</f>
        <v>3.56718192627824E-2</v>
      </c>
      <c r="J36" s="174"/>
      <c r="K36" s="175"/>
    </row>
    <row r="37" spans="2:11" ht="19.5" thickBot="1">
      <c r="B37" s="57" t="s">
        <v>101</v>
      </c>
      <c r="C37" s="167" t="s">
        <v>103</v>
      </c>
      <c r="D37" s="55" t="s">
        <v>2</v>
      </c>
      <c r="E37" s="41">
        <v>1</v>
      </c>
      <c r="F37" s="41">
        <v>20000</v>
      </c>
      <c r="G37" s="63">
        <f t="shared" si="9"/>
        <v>20000</v>
      </c>
      <c r="H37" s="105">
        <f>+F37/$K$42</f>
        <v>2.9726516052318668E-2</v>
      </c>
      <c r="I37" s="106">
        <f>+G37/$K$42</f>
        <v>2.9726516052318668E-2</v>
      </c>
      <c r="J37" s="174"/>
      <c r="K37" s="175"/>
    </row>
    <row r="38" spans="2:11" ht="20.100000000000001" customHeight="1" thickBot="1">
      <c r="B38" s="125" t="s">
        <v>45</v>
      </c>
      <c r="C38" s="126" t="s">
        <v>29</v>
      </c>
      <c r="D38" s="127"/>
      <c r="E38" s="128"/>
      <c r="F38" s="129"/>
      <c r="G38" s="129"/>
      <c r="H38" s="130"/>
      <c r="I38" s="130"/>
      <c r="J38" s="131">
        <f>K38/K42</f>
        <v>4.4589774078478001E-2</v>
      </c>
      <c r="K38" s="133">
        <f>SUM(G39:G41)</f>
        <v>30000</v>
      </c>
    </row>
    <row r="39" spans="2:11" ht="20.100000000000001" customHeight="1">
      <c r="B39" s="123">
        <v>26.2</v>
      </c>
      <c r="C39" s="100" t="s">
        <v>44</v>
      </c>
      <c r="D39" s="101" t="s">
        <v>25</v>
      </c>
      <c r="E39" s="124">
        <v>1</v>
      </c>
      <c r="F39" s="103">
        <v>10000</v>
      </c>
      <c r="G39" s="104">
        <v>5000</v>
      </c>
      <c r="H39" s="105">
        <f t="shared" ref="H39:I41" si="11">+F39/$K$42</f>
        <v>1.4863258026159334E-2</v>
      </c>
      <c r="I39" s="106">
        <f t="shared" si="11"/>
        <v>7.431629013079667E-3</v>
      </c>
      <c r="J39" s="122"/>
      <c r="K39" s="120"/>
    </row>
    <row r="40" spans="2:11" ht="20.100000000000001" customHeight="1">
      <c r="B40" s="123">
        <v>26.4</v>
      </c>
      <c r="C40" s="100" t="s">
        <v>63</v>
      </c>
      <c r="D40" s="101" t="s">
        <v>25</v>
      </c>
      <c r="E40" s="124">
        <v>1</v>
      </c>
      <c r="F40" s="103">
        <v>10000</v>
      </c>
      <c r="G40" s="104">
        <v>5000</v>
      </c>
      <c r="H40" s="105">
        <f t="shared" si="11"/>
        <v>1.4863258026159334E-2</v>
      </c>
      <c r="I40" s="106">
        <f t="shared" si="11"/>
        <v>7.431629013079667E-3</v>
      </c>
      <c r="J40" s="132"/>
      <c r="K40" s="120"/>
    </row>
    <row r="41" spans="2:11" ht="19.5" thickBot="1">
      <c r="B41" s="57">
        <v>26.6</v>
      </c>
      <c r="C41" s="173" t="s">
        <v>104</v>
      </c>
      <c r="D41" s="55" t="s">
        <v>25</v>
      </c>
      <c r="E41" s="176">
        <v>1</v>
      </c>
      <c r="F41" s="41">
        <v>25000</v>
      </c>
      <c r="G41" s="63">
        <v>20000</v>
      </c>
      <c r="H41" s="105">
        <f t="shared" si="11"/>
        <v>3.7158145065398336E-2</v>
      </c>
      <c r="I41" s="106">
        <f t="shared" si="11"/>
        <v>2.9726516052318668E-2</v>
      </c>
      <c r="J41" s="177"/>
      <c r="K41" s="178"/>
    </row>
    <row r="42" spans="2:11" ht="19.5" thickBot="1">
      <c r="B42" s="47"/>
      <c r="C42" s="42"/>
      <c r="D42" s="48"/>
      <c r="E42" s="49"/>
      <c r="F42" s="30"/>
      <c r="G42" s="30"/>
      <c r="H42" s="77"/>
      <c r="I42" s="79" t="s">
        <v>46</v>
      </c>
      <c r="J42" s="134">
        <f>SUM(J9:J40)</f>
        <v>1.0000000000000002</v>
      </c>
      <c r="K42" s="137">
        <f>SUM(K9:K40)</f>
        <v>672800</v>
      </c>
    </row>
    <row r="43" spans="2:11" ht="18.75">
      <c r="B43" s="26"/>
      <c r="C43" s="27"/>
      <c r="D43" s="26"/>
      <c r="E43" s="28"/>
      <c r="F43" s="30"/>
      <c r="G43" s="29"/>
      <c r="H43" s="4"/>
      <c r="I43" s="78"/>
      <c r="J43" s="4"/>
      <c r="K43" s="4"/>
    </row>
    <row r="44" spans="2:11" ht="20.100000000000001" customHeight="1" thickBot="1">
      <c r="B44" s="3"/>
      <c r="C44" s="20" t="s">
        <v>28</v>
      </c>
      <c r="D44" s="3"/>
      <c r="E44" s="6"/>
      <c r="F44" s="14"/>
      <c r="G44" s="15"/>
      <c r="H44" s="4"/>
      <c r="I44" s="35"/>
      <c r="J44" s="4"/>
      <c r="K44" s="4"/>
    </row>
    <row r="45" spans="2:11" ht="20.100000000000001" customHeight="1">
      <c r="B45" s="21" t="s">
        <v>1</v>
      </c>
      <c r="C45" s="22" t="s">
        <v>39</v>
      </c>
      <c r="D45" s="138">
        <f>K42</f>
        <v>672800</v>
      </c>
      <c r="E45" s="9"/>
      <c r="H45" s="12"/>
      <c r="I45" s="33"/>
      <c r="J45" s="12"/>
      <c r="K45" s="12"/>
    </row>
    <row r="46" spans="2:11" ht="20.100000000000001" customHeight="1">
      <c r="B46" s="23" t="s">
        <v>3</v>
      </c>
      <c r="C46" s="24" t="s">
        <v>65</v>
      </c>
      <c r="D46" s="139">
        <f>D45*0.08</f>
        <v>53824</v>
      </c>
      <c r="E46" s="9"/>
      <c r="G46" s="11"/>
      <c r="H46" s="4"/>
      <c r="I46" s="150"/>
      <c r="J46" s="4"/>
      <c r="K46" s="4"/>
    </row>
    <row r="47" spans="2:11" ht="20.100000000000001" customHeight="1">
      <c r="B47" s="23" t="s">
        <v>4</v>
      </c>
      <c r="C47" s="45" t="s">
        <v>8</v>
      </c>
      <c r="D47" s="140">
        <f>SUM(D45:D46)</f>
        <v>726624</v>
      </c>
      <c r="E47" s="8" t="s">
        <v>9</v>
      </c>
      <c r="G47" s="10"/>
      <c r="H47" s="4"/>
      <c r="I47" s="152"/>
      <c r="J47" s="4"/>
      <c r="K47" s="4"/>
    </row>
    <row r="48" spans="2:11" ht="20.100000000000001" customHeight="1">
      <c r="B48" s="81"/>
      <c r="C48" s="82"/>
      <c r="D48" s="141"/>
      <c r="E48" s="8"/>
      <c r="G48" s="10"/>
      <c r="H48" s="4"/>
      <c r="I48" s="31"/>
      <c r="J48" s="4"/>
      <c r="K48" s="4"/>
    </row>
    <row r="49" spans="2:11" ht="20.100000000000001" customHeight="1">
      <c r="B49" s="23" t="s">
        <v>10</v>
      </c>
      <c r="C49" s="24" t="s">
        <v>11</v>
      </c>
      <c r="D49" s="142">
        <f>D45*0.22</f>
        <v>148016</v>
      </c>
      <c r="E49" s="8"/>
      <c r="G49" s="10"/>
      <c r="H49" s="4"/>
      <c r="I49" s="33"/>
      <c r="J49" s="4"/>
      <c r="K49" s="4"/>
    </row>
    <row r="50" spans="2:11" ht="20.100000000000001" customHeight="1">
      <c r="B50" s="23" t="s">
        <v>12</v>
      </c>
      <c r="C50" s="24" t="s">
        <v>13</v>
      </c>
      <c r="D50" s="142">
        <f>D46*0.22</f>
        <v>11841.28</v>
      </c>
      <c r="E50" s="18"/>
      <c r="G50" s="10"/>
      <c r="H50" s="4"/>
      <c r="I50" s="34"/>
      <c r="J50" s="4"/>
      <c r="K50" s="4"/>
    </row>
    <row r="51" spans="2:11" ht="20.100000000000001" customHeight="1">
      <c r="B51" s="85" t="s">
        <v>14</v>
      </c>
      <c r="C51" s="86" t="s">
        <v>15</v>
      </c>
      <c r="D51" s="143">
        <f>SUM(D49:D50)</f>
        <v>159857.28</v>
      </c>
      <c r="E51" s="19"/>
      <c r="G51" s="11"/>
      <c r="H51" s="4"/>
      <c r="I51" s="33"/>
      <c r="J51" s="4"/>
      <c r="K51" s="4"/>
    </row>
    <row r="52" spans="2:11" ht="20.100000000000001" customHeight="1">
      <c r="B52" s="90"/>
      <c r="C52" s="91"/>
      <c r="D52" s="144"/>
      <c r="E52" s="19"/>
      <c r="G52" s="11"/>
      <c r="H52" s="4"/>
      <c r="I52" s="33"/>
      <c r="J52" s="4"/>
      <c r="K52" s="4"/>
    </row>
    <row r="53" spans="2:11" ht="20.100000000000001" customHeight="1">
      <c r="B53" s="85" t="s">
        <v>16</v>
      </c>
      <c r="C53" s="89" t="s">
        <v>48</v>
      </c>
      <c r="D53" s="145">
        <f>D47+D51</f>
        <v>886481.28</v>
      </c>
      <c r="E53" s="19"/>
      <c r="G53" s="11"/>
      <c r="H53" s="4"/>
      <c r="I53" s="33"/>
      <c r="J53" s="4"/>
      <c r="K53" s="4"/>
    </row>
    <row r="54" spans="2:11" ht="20.100000000000001" customHeight="1">
      <c r="B54" s="87"/>
      <c r="C54" s="88"/>
      <c r="D54" s="146"/>
      <c r="E54" s="9"/>
      <c r="G54" s="13"/>
      <c r="H54" s="4"/>
      <c r="I54" s="31"/>
      <c r="J54" s="4"/>
      <c r="K54" s="4"/>
    </row>
    <row r="55" spans="2:11" ht="20.100000000000001" customHeight="1">
      <c r="B55" s="23" t="s">
        <v>18</v>
      </c>
      <c r="C55" s="24" t="s">
        <v>17</v>
      </c>
      <c r="D55" s="139">
        <v>280000</v>
      </c>
      <c r="E55" s="9"/>
      <c r="G55" s="11"/>
      <c r="H55" s="4"/>
      <c r="I55" s="151"/>
      <c r="J55" s="4"/>
      <c r="K55" s="4"/>
    </row>
    <row r="56" spans="2:11" ht="20.100000000000001" customHeight="1">
      <c r="B56" s="23" t="s">
        <v>20</v>
      </c>
      <c r="C56" s="24" t="s">
        <v>19</v>
      </c>
      <c r="D56" s="139">
        <f>D46*0.5</f>
        <v>26912</v>
      </c>
      <c r="E56" s="9"/>
      <c r="G56" s="11"/>
      <c r="H56" s="4"/>
      <c r="I56" s="34"/>
      <c r="J56" s="4"/>
      <c r="K56" s="4"/>
    </row>
    <row r="57" spans="2:11" ht="20.100000000000001" customHeight="1">
      <c r="B57" s="43"/>
      <c r="C57" s="44" t="s">
        <v>32</v>
      </c>
      <c r="D57" s="147">
        <f>SUM(D55:D56)</f>
        <v>306912</v>
      </c>
      <c r="E57" s="5"/>
      <c r="I57" s="33"/>
    </row>
    <row r="58" spans="2:11" ht="20.100000000000001" customHeight="1">
      <c r="B58" s="83"/>
      <c r="C58" s="84"/>
      <c r="D58" s="148"/>
      <c r="E58" s="5"/>
      <c r="I58" s="33"/>
    </row>
    <row r="59" spans="2:11" ht="20.100000000000001" customHeight="1">
      <c r="B59" s="23" t="s">
        <v>21</v>
      </c>
      <c r="C59" s="24" t="s">
        <v>58</v>
      </c>
      <c r="D59" s="139">
        <f>D55*0.658</f>
        <v>184240</v>
      </c>
      <c r="E59" s="9"/>
      <c r="G59" s="11"/>
      <c r="H59" s="4"/>
      <c r="I59" s="31"/>
      <c r="J59" s="4"/>
      <c r="K59" s="4"/>
    </row>
    <row r="60" spans="2:11" ht="20.100000000000001" customHeight="1">
      <c r="B60" s="23" t="s">
        <v>22</v>
      </c>
      <c r="C60" s="24" t="s">
        <v>59</v>
      </c>
      <c r="D60" s="139">
        <f>D56*0.658</f>
        <v>17708.096000000001</v>
      </c>
      <c r="E60" s="9"/>
      <c r="G60" s="11"/>
      <c r="H60" s="4"/>
      <c r="I60" s="33"/>
      <c r="J60" s="4"/>
      <c r="K60" s="4"/>
    </row>
    <row r="61" spans="2:11" ht="20.100000000000001" customHeight="1">
      <c r="B61" s="23" t="s">
        <v>24</v>
      </c>
      <c r="C61" s="45" t="s">
        <v>23</v>
      </c>
      <c r="D61" s="149">
        <f>SUM(D59:D60)</f>
        <v>201948.09599999999</v>
      </c>
      <c r="E61" s="9"/>
      <c r="G61" s="11"/>
      <c r="H61" s="4"/>
      <c r="I61" s="31"/>
      <c r="J61" s="4"/>
      <c r="K61" s="4"/>
    </row>
    <row r="62" spans="2:11" ht="20.100000000000001" customHeight="1">
      <c r="B62" s="81"/>
      <c r="C62" s="82"/>
      <c r="D62" s="146"/>
      <c r="E62" s="9"/>
      <c r="G62" s="13"/>
      <c r="H62" s="4"/>
      <c r="I62" s="33"/>
      <c r="J62" s="4"/>
      <c r="K62" s="4"/>
    </row>
    <row r="63" spans="2:11" ht="20.100000000000001" customHeight="1" thickBot="1">
      <c r="B63" s="25" t="s">
        <v>47</v>
      </c>
      <c r="C63" s="46" t="s">
        <v>57</v>
      </c>
      <c r="D63" s="80">
        <f>D53+D61</f>
        <v>1088429.3759999999</v>
      </c>
      <c r="E63" s="9"/>
      <c r="G63" s="12"/>
      <c r="H63" s="4"/>
      <c r="I63" s="34"/>
      <c r="J63" s="4"/>
      <c r="K63" s="4"/>
    </row>
    <row r="64" spans="2:11">
      <c r="G64" s="4"/>
      <c r="H64" s="4"/>
      <c r="I64" s="33"/>
      <c r="J64" s="4"/>
      <c r="K64" s="4"/>
    </row>
    <row r="65" spans="1:12">
      <c r="I65" s="33"/>
    </row>
    <row r="66" spans="1:12">
      <c r="B66" s="74"/>
      <c r="I66" s="31"/>
    </row>
    <row r="67" spans="1:12">
      <c r="I67" s="37"/>
    </row>
    <row r="68" spans="1:12">
      <c r="I68" s="34"/>
    </row>
    <row r="69" spans="1:12" s="1" customFormat="1">
      <c r="A69" s="2"/>
      <c r="C69" s="98"/>
      <c r="E69" s="7"/>
      <c r="F69" s="2"/>
      <c r="G69" s="2"/>
      <c r="H69" s="2"/>
      <c r="I69" s="33"/>
      <c r="J69" s="2"/>
      <c r="K69" s="2"/>
      <c r="L69" s="2"/>
    </row>
    <row r="70" spans="1:12" s="1" customFormat="1">
      <c r="C70" s="2"/>
      <c r="E70" s="7"/>
      <c r="F70" s="2"/>
      <c r="G70" s="2"/>
      <c r="H70" s="2"/>
      <c r="I70" s="31"/>
      <c r="J70" s="2"/>
      <c r="K70" s="2"/>
      <c r="L70" s="2"/>
    </row>
    <row r="71" spans="1:12">
      <c r="A71" s="1"/>
      <c r="C71" s="98"/>
      <c r="I71" s="33"/>
    </row>
    <row r="72" spans="1:12">
      <c r="I72" s="31"/>
    </row>
    <row r="73" spans="1:12">
      <c r="I73" s="33"/>
    </row>
    <row r="74" spans="1:12">
      <c r="I74" s="34"/>
    </row>
    <row r="75" spans="1:12">
      <c r="E75" s="16"/>
      <c r="I75" s="33"/>
    </row>
    <row r="76" spans="1:12">
      <c r="E76" s="17"/>
      <c r="I76" s="31"/>
    </row>
    <row r="77" spans="1:12">
      <c r="I77" s="33"/>
    </row>
    <row r="78" spans="1:12">
      <c r="I78" s="34"/>
    </row>
    <row r="79" spans="1:12">
      <c r="I79" s="33"/>
    </row>
    <row r="80" spans="1:12">
      <c r="I80" s="31"/>
    </row>
    <row r="81" spans="9:9">
      <c r="I81" s="33"/>
    </row>
    <row r="82" spans="9:9">
      <c r="I82" s="31"/>
    </row>
    <row r="83" spans="9:9">
      <c r="I83" s="37"/>
    </row>
    <row r="84" spans="9:9">
      <c r="I84" s="34"/>
    </row>
    <row r="85" spans="9:9">
      <c r="I85" s="37"/>
    </row>
    <row r="86" spans="9:9">
      <c r="I86" s="31"/>
    </row>
    <row r="87" spans="9:9">
      <c r="I87" s="33"/>
    </row>
    <row r="88" spans="9:9">
      <c r="I88" s="31"/>
    </row>
    <row r="89" spans="9:9">
      <c r="I89" s="33"/>
    </row>
    <row r="90" spans="9:9">
      <c r="I90" s="34"/>
    </row>
    <row r="91" spans="9:9">
      <c r="I91" s="37"/>
    </row>
    <row r="92" spans="9:9">
      <c r="I92" s="31"/>
    </row>
    <row r="93" spans="9:9">
      <c r="I93" s="33"/>
    </row>
    <row r="94" spans="9:9">
      <c r="I94" s="31"/>
    </row>
    <row r="95" spans="9:9">
      <c r="I95" s="33"/>
    </row>
    <row r="96" spans="9:9">
      <c r="I96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43307086614173229" right="0.23622047244094491" top="0.74803149606299213" bottom="0.74803149606299213" header="0.31496062992125984" footer="0.31496062992125984"/>
  <pageSetup paperSize="9" scale="58" fitToHeight="2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showZeros="0" topLeftCell="A28" zoomScale="70" zoomScaleNormal="70" workbookViewId="0">
      <selection activeCell="K42" sqref="B2:K4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3.85546875" style="2" customWidth="1"/>
    <col min="4" max="4" width="21.71093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7.140625" style="2" customWidth="1"/>
    <col min="12" max="12" width="22" style="2" customWidth="1"/>
    <col min="13" max="16384" width="11.425781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76"/>
      <c r="I1" s="38"/>
      <c r="J1" s="38"/>
      <c r="K1" s="38"/>
    </row>
    <row r="2" spans="1:12" ht="69.75" customHeight="1" thickBot="1">
      <c r="A2" s="38"/>
      <c r="B2" s="191"/>
      <c r="C2" s="192"/>
      <c r="D2" s="192"/>
      <c r="E2" s="192"/>
      <c r="F2" s="192"/>
      <c r="G2" s="192"/>
      <c r="H2" s="192"/>
      <c r="I2" s="192"/>
      <c r="J2" s="193"/>
      <c r="K2" s="194"/>
    </row>
    <row r="3" spans="1:12" ht="65.25" customHeight="1" thickBot="1">
      <c r="B3" s="195" t="s">
        <v>66</v>
      </c>
      <c r="C3" s="196"/>
      <c r="D3" s="196"/>
      <c r="E3" s="196"/>
      <c r="F3" s="196"/>
      <c r="G3" s="196"/>
      <c r="H3" s="196"/>
      <c r="I3" s="196"/>
      <c r="J3" s="197"/>
      <c r="K3" s="198"/>
    </row>
    <row r="4" spans="1:12" ht="40.5" customHeight="1">
      <c r="B4" s="184" t="s">
        <v>67</v>
      </c>
      <c r="C4" s="185"/>
      <c r="D4" s="199" t="s">
        <v>51</v>
      </c>
      <c r="E4" s="201"/>
      <c r="F4" s="200"/>
      <c r="G4" s="201"/>
      <c r="H4" s="92" t="s">
        <v>52</v>
      </c>
      <c r="I4" s="199" t="s">
        <v>54</v>
      </c>
      <c r="J4" s="200"/>
      <c r="K4" s="95"/>
    </row>
    <row r="5" spans="1:12" ht="40.5" customHeight="1">
      <c r="B5" s="188" t="s">
        <v>36</v>
      </c>
      <c r="C5" s="189"/>
      <c r="D5" s="190" t="s">
        <v>50</v>
      </c>
      <c r="E5" s="187"/>
      <c r="F5" s="186"/>
      <c r="G5" s="187"/>
      <c r="H5" s="93" t="s">
        <v>53</v>
      </c>
      <c r="I5" s="190" t="s">
        <v>54</v>
      </c>
      <c r="J5" s="186"/>
      <c r="K5" s="96"/>
    </row>
    <row r="6" spans="1:12" ht="40.5" customHeight="1" thickBot="1">
      <c r="B6" s="179" t="s">
        <v>35</v>
      </c>
      <c r="C6" s="180"/>
      <c r="D6" s="181" t="s">
        <v>49</v>
      </c>
      <c r="E6" s="182"/>
      <c r="F6" s="183"/>
      <c r="G6" s="182"/>
      <c r="H6" s="94" t="s">
        <v>97</v>
      </c>
      <c r="I6" s="181" t="s">
        <v>55</v>
      </c>
      <c r="J6" s="183"/>
      <c r="K6" s="97"/>
    </row>
    <row r="7" spans="1:12" ht="33" customHeight="1" thickBot="1">
      <c r="B7" s="179" t="s">
        <v>56</v>
      </c>
      <c r="C7" s="180"/>
      <c r="D7" s="181"/>
      <c r="E7" s="182"/>
      <c r="F7" s="183"/>
      <c r="G7" s="182"/>
      <c r="H7" s="94"/>
      <c r="I7" s="181" t="s">
        <v>55</v>
      </c>
      <c r="J7" s="183"/>
      <c r="K7" s="97"/>
    </row>
    <row r="8" spans="1:12" ht="70.5" customHeight="1" thickBot="1">
      <c r="B8" s="50" t="s">
        <v>0</v>
      </c>
      <c r="C8" s="50" t="s">
        <v>7</v>
      </c>
      <c r="D8" s="50" t="s">
        <v>5</v>
      </c>
      <c r="E8" s="50" t="s">
        <v>6</v>
      </c>
      <c r="F8" s="51" t="s">
        <v>31</v>
      </c>
      <c r="G8" s="51" t="s">
        <v>42</v>
      </c>
      <c r="H8" s="51" t="s">
        <v>26</v>
      </c>
      <c r="I8" s="61" t="s">
        <v>41</v>
      </c>
      <c r="J8" s="60" t="s">
        <v>37</v>
      </c>
      <c r="K8" s="51" t="s">
        <v>38</v>
      </c>
    </row>
    <row r="9" spans="1:12" ht="20.100000000000001" customHeight="1" thickBot="1">
      <c r="B9" s="112" t="s">
        <v>33</v>
      </c>
      <c r="C9" s="111" t="s">
        <v>34</v>
      </c>
      <c r="D9" s="52"/>
      <c r="E9" s="53"/>
      <c r="F9" s="54"/>
      <c r="G9" s="59"/>
      <c r="H9" s="54"/>
      <c r="I9" s="62"/>
      <c r="J9" s="110">
        <v>3.2699167657550536E-2</v>
      </c>
      <c r="K9" s="136">
        <f>+G10</f>
        <v>0</v>
      </c>
    </row>
    <row r="10" spans="1:12" ht="20.100000000000001" customHeight="1">
      <c r="B10" s="58" t="s">
        <v>27</v>
      </c>
      <c r="C10" s="65" t="s">
        <v>30</v>
      </c>
      <c r="D10" s="68"/>
      <c r="E10" s="69"/>
      <c r="F10" s="70"/>
      <c r="G10" s="135">
        <f>SUM(G11:G12)</f>
        <v>0</v>
      </c>
      <c r="H10" s="72"/>
      <c r="I10" s="73"/>
      <c r="J10" s="75"/>
      <c r="K10" s="71"/>
    </row>
    <row r="11" spans="1:12" ht="20.100000000000001" customHeight="1">
      <c r="B11" s="101" t="s">
        <v>61</v>
      </c>
      <c r="C11" s="100" t="s">
        <v>43</v>
      </c>
      <c r="D11" s="102" t="s">
        <v>25</v>
      </c>
      <c r="E11" s="103">
        <v>1</v>
      </c>
      <c r="F11" s="103"/>
      <c r="G11" s="104"/>
      <c r="H11" s="105">
        <v>1.5087507543753771E-2</v>
      </c>
      <c r="I11" s="106">
        <v>1.5087507543753771E-2</v>
      </c>
      <c r="J11" s="109"/>
      <c r="K11" s="108"/>
      <c r="L11" s="32"/>
    </row>
    <row r="12" spans="1:12" ht="20.100000000000001" customHeight="1" thickBot="1">
      <c r="B12" s="101" t="s">
        <v>62</v>
      </c>
      <c r="C12" s="99" t="s">
        <v>64</v>
      </c>
      <c r="D12" s="102" t="s">
        <v>2</v>
      </c>
      <c r="E12" s="103">
        <v>1</v>
      </c>
      <c r="F12" s="103"/>
      <c r="G12" s="104"/>
      <c r="H12" s="105">
        <v>3.0175015087507543E-3</v>
      </c>
      <c r="I12" s="106">
        <v>3.0175015087507543E-3</v>
      </c>
      <c r="J12" s="107"/>
      <c r="K12" s="108"/>
      <c r="L12" s="32"/>
    </row>
    <row r="13" spans="1:12" ht="20.100000000000001" customHeight="1" thickBot="1">
      <c r="B13" s="113" t="s">
        <v>40</v>
      </c>
      <c r="C13" s="111" t="s">
        <v>96</v>
      </c>
      <c r="D13" s="114"/>
      <c r="E13" s="115"/>
      <c r="F13" s="116"/>
      <c r="G13" s="116"/>
      <c r="H13" s="117"/>
      <c r="I13" s="117"/>
      <c r="J13" s="110">
        <v>7.431629013079667E-3</v>
      </c>
      <c r="K13" s="118">
        <f>SUM(G14:G14)</f>
        <v>0</v>
      </c>
      <c r="L13" s="36"/>
    </row>
    <row r="14" spans="1:12" ht="20.100000000000001" customHeight="1" thickBot="1">
      <c r="B14" s="121" t="s">
        <v>60</v>
      </c>
      <c r="C14" s="99" t="s">
        <v>68</v>
      </c>
      <c r="D14" s="102" t="s">
        <v>25</v>
      </c>
      <c r="E14" s="103">
        <v>1</v>
      </c>
      <c r="F14" s="103"/>
      <c r="G14" s="104"/>
      <c r="H14" s="105">
        <v>7.5437537718768856E-3</v>
      </c>
      <c r="I14" s="106">
        <v>7.5437537718768856E-3</v>
      </c>
      <c r="J14" s="119"/>
      <c r="K14" s="120"/>
      <c r="L14" s="31"/>
    </row>
    <row r="15" spans="1:12" ht="19.5" thickBot="1">
      <c r="B15" s="153" t="s">
        <v>69</v>
      </c>
      <c r="C15" s="154" t="s">
        <v>70</v>
      </c>
      <c r="D15" s="155"/>
      <c r="E15" s="156"/>
      <c r="F15" s="157"/>
      <c r="G15" s="157"/>
      <c r="H15" s="158"/>
      <c r="I15" s="158"/>
      <c r="J15" s="159">
        <v>0.84244946492271111</v>
      </c>
      <c r="K15" s="160">
        <f>SUM(G17:G33)</f>
        <v>0</v>
      </c>
    </row>
    <row r="16" spans="1:12" ht="18.75">
      <c r="B16" s="57" t="s">
        <v>86</v>
      </c>
      <c r="C16" s="171" t="s">
        <v>83</v>
      </c>
      <c r="D16" s="168" t="s">
        <v>2</v>
      </c>
      <c r="E16" s="41">
        <v>1</v>
      </c>
      <c r="F16" s="103"/>
      <c r="G16" s="104"/>
      <c r="H16" s="105">
        <v>9.8068799034399523E-2</v>
      </c>
      <c r="I16" s="106">
        <v>9.8068799034399523E-2</v>
      </c>
      <c r="J16" s="162"/>
      <c r="K16" s="56"/>
    </row>
    <row r="17" spans="2:11" ht="18.75">
      <c r="B17" s="57" t="s">
        <v>85</v>
      </c>
      <c r="C17" s="161" t="s">
        <v>84</v>
      </c>
      <c r="D17" s="164" t="s">
        <v>2</v>
      </c>
      <c r="E17" s="41">
        <v>2</v>
      </c>
      <c r="F17" s="103"/>
      <c r="G17" s="104"/>
      <c r="H17" s="105">
        <v>1.6596258298129149E-2</v>
      </c>
      <c r="I17" s="106">
        <v>3.3192516596258298E-2</v>
      </c>
      <c r="J17" s="162"/>
      <c r="K17" s="56"/>
    </row>
    <row r="18" spans="2:11" ht="18.75">
      <c r="B18" s="57">
        <v>21.2</v>
      </c>
      <c r="C18" s="163" t="s">
        <v>71</v>
      </c>
      <c r="D18" s="164" t="s">
        <v>25</v>
      </c>
      <c r="E18" s="41">
        <v>1</v>
      </c>
      <c r="F18" s="103"/>
      <c r="G18" s="104"/>
      <c r="H18" s="105">
        <v>1.8105009052504527E-2</v>
      </c>
      <c r="I18" s="106">
        <v>1.8105009052504527E-2</v>
      </c>
      <c r="J18" s="162"/>
      <c r="K18" s="56"/>
    </row>
    <row r="19" spans="2:11" ht="18.75">
      <c r="B19" s="166">
        <v>21.4</v>
      </c>
      <c r="C19" s="163" t="s">
        <v>72</v>
      </c>
      <c r="D19" s="165" t="s">
        <v>25</v>
      </c>
      <c r="E19" s="41">
        <v>1</v>
      </c>
      <c r="F19" s="103"/>
      <c r="G19" s="104"/>
      <c r="H19" s="105">
        <v>0.18859384429692214</v>
      </c>
      <c r="I19" s="106">
        <v>0.18859384429692214</v>
      </c>
      <c r="J19" s="162"/>
      <c r="K19" s="56"/>
    </row>
    <row r="20" spans="2:11" ht="18.75">
      <c r="B20" s="57">
        <v>21.5</v>
      </c>
      <c r="C20" s="64" t="s">
        <v>73</v>
      </c>
      <c r="D20" s="164" t="s">
        <v>25</v>
      </c>
      <c r="E20" s="41">
        <v>1</v>
      </c>
      <c r="F20" s="103"/>
      <c r="G20" s="104"/>
      <c r="H20" s="105">
        <v>1.8105009052504527E-2</v>
      </c>
      <c r="I20" s="106">
        <v>1.8105009052504527E-2</v>
      </c>
      <c r="J20" s="162"/>
      <c r="K20" s="56"/>
    </row>
    <row r="21" spans="2:11" ht="18.75">
      <c r="B21" s="57">
        <v>21.7</v>
      </c>
      <c r="C21" s="163" t="s">
        <v>74</v>
      </c>
      <c r="D21" s="66" t="s">
        <v>2</v>
      </c>
      <c r="E21" s="41">
        <v>2</v>
      </c>
      <c r="F21" s="103"/>
      <c r="G21" s="104"/>
      <c r="H21" s="105">
        <v>1.2070006035003017E-2</v>
      </c>
      <c r="I21" s="106">
        <v>2.4140012070006035E-2</v>
      </c>
      <c r="J21" s="162"/>
      <c r="K21" s="56"/>
    </row>
    <row r="22" spans="2:11" ht="18.75">
      <c r="B22" s="57">
        <v>21.9</v>
      </c>
      <c r="C22" s="167" t="s">
        <v>75</v>
      </c>
      <c r="D22" s="66" t="s">
        <v>76</v>
      </c>
      <c r="E22" s="41">
        <v>34</v>
      </c>
      <c r="F22" s="103"/>
      <c r="G22" s="104"/>
      <c r="H22" s="105">
        <v>6.0350030175015089E-4</v>
      </c>
      <c r="I22" s="106">
        <v>2.051901025950513E-2</v>
      </c>
      <c r="J22" s="162"/>
      <c r="K22" s="56"/>
    </row>
    <row r="23" spans="2:11" ht="18.75">
      <c r="B23" s="57">
        <v>21.12</v>
      </c>
      <c r="C23" s="167" t="s">
        <v>77</v>
      </c>
      <c r="D23" s="165" t="s">
        <v>25</v>
      </c>
      <c r="E23" s="41">
        <v>1</v>
      </c>
      <c r="F23" s="103"/>
      <c r="G23" s="104"/>
      <c r="H23" s="105">
        <v>7.5437537718768863E-2</v>
      </c>
      <c r="I23" s="106">
        <v>7.5437537718768863E-2</v>
      </c>
      <c r="J23" s="162"/>
      <c r="K23" s="56"/>
    </row>
    <row r="24" spans="2:11" ht="18.75">
      <c r="B24" s="57">
        <v>21.13</v>
      </c>
      <c r="C24" s="170" t="s">
        <v>78</v>
      </c>
      <c r="D24" s="165" t="s">
        <v>25</v>
      </c>
      <c r="E24" s="41">
        <v>1</v>
      </c>
      <c r="F24" s="103"/>
      <c r="G24" s="104"/>
      <c r="H24" s="105">
        <v>3.7718768859384431E-2</v>
      </c>
      <c r="I24" s="106">
        <v>3.7718768859384431E-2</v>
      </c>
      <c r="J24" s="162"/>
      <c r="K24" s="56"/>
    </row>
    <row r="25" spans="2:11" ht="18.75">
      <c r="B25" s="57">
        <v>21.16</v>
      </c>
      <c r="C25" s="64" t="s">
        <v>79</v>
      </c>
      <c r="D25" s="164" t="s">
        <v>25</v>
      </c>
      <c r="E25" s="41">
        <v>1</v>
      </c>
      <c r="F25" s="103"/>
      <c r="G25" s="104"/>
      <c r="H25" s="105">
        <v>6.7893783946891967E-2</v>
      </c>
      <c r="I25" s="106">
        <v>6.7893783946891967E-2</v>
      </c>
      <c r="J25" s="162"/>
      <c r="K25" s="56"/>
    </row>
    <row r="26" spans="2:11" ht="18.75">
      <c r="B26" s="166">
        <v>21.17</v>
      </c>
      <c r="C26" s="169" t="s">
        <v>91</v>
      </c>
      <c r="D26" s="164" t="s">
        <v>2</v>
      </c>
      <c r="E26" s="41">
        <v>7</v>
      </c>
      <c r="F26" s="103"/>
      <c r="G26" s="104"/>
      <c r="H26" s="105">
        <v>1.2070006035003017E-2</v>
      </c>
      <c r="I26" s="106">
        <v>8.4490042245021116E-2</v>
      </c>
      <c r="J26" s="162"/>
      <c r="K26" s="56"/>
    </row>
    <row r="27" spans="2:11" ht="18.75">
      <c r="B27" s="57">
        <v>21.18</v>
      </c>
      <c r="C27" s="64" t="s">
        <v>80</v>
      </c>
      <c r="D27" s="164" t="s">
        <v>2</v>
      </c>
      <c r="E27" s="41">
        <v>1</v>
      </c>
      <c r="F27" s="103"/>
      <c r="G27" s="104"/>
      <c r="H27" s="105">
        <v>7.5437537718768856E-3</v>
      </c>
      <c r="I27" s="106">
        <v>7.5437537718768856E-3</v>
      </c>
      <c r="J27" s="162"/>
      <c r="K27" s="56"/>
    </row>
    <row r="28" spans="2:11" ht="18.75">
      <c r="B28" s="172" t="s">
        <v>87</v>
      </c>
      <c r="C28" s="64" t="s">
        <v>92</v>
      </c>
      <c r="D28" s="67" t="s">
        <v>2</v>
      </c>
      <c r="E28" s="41">
        <v>56</v>
      </c>
      <c r="F28" s="103"/>
      <c r="G28" s="104"/>
      <c r="H28" s="105">
        <v>1.8105009052504525E-3</v>
      </c>
      <c r="I28" s="106">
        <v>0.10138805069402534</v>
      </c>
      <c r="J28" s="162"/>
      <c r="K28" s="56"/>
    </row>
    <row r="29" spans="2:11" ht="18.75">
      <c r="B29" s="172" t="s">
        <v>88</v>
      </c>
      <c r="C29" s="64" t="s">
        <v>93</v>
      </c>
      <c r="D29" s="67" t="s">
        <v>2</v>
      </c>
      <c r="E29" s="41">
        <v>17</v>
      </c>
      <c r="F29" s="103"/>
      <c r="G29" s="104"/>
      <c r="H29" s="105">
        <v>3.7718768859384428E-3</v>
      </c>
      <c r="I29" s="106">
        <v>6.4121907060953526E-2</v>
      </c>
      <c r="J29" s="162"/>
      <c r="K29" s="56"/>
    </row>
    <row r="30" spans="2:11" ht="18.75">
      <c r="B30" s="172" t="s">
        <v>89</v>
      </c>
      <c r="C30" s="64" t="s">
        <v>94</v>
      </c>
      <c r="D30" s="67" t="s">
        <v>2</v>
      </c>
      <c r="E30" s="41">
        <v>16</v>
      </c>
      <c r="F30" s="103"/>
      <c r="G30" s="104"/>
      <c r="H30" s="105">
        <v>3.7718768859384428E-3</v>
      </c>
      <c r="I30" s="106">
        <v>6.0350030175015085E-2</v>
      </c>
      <c r="J30" s="162"/>
      <c r="K30" s="56"/>
    </row>
    <row r="31" spans="2:11" ht="18.75">
      <c r="B31" s="172" t="s">
        <v>90</v>
      </c>
      <c r="C31" s="64" t="s">
        <v>95</v>
      </c>
      <c r="D31" s="67" t="s">
        <v>2</v>
      </c>
      <c r="E31" s="41">
        <v>7</v>
      </c>
      <c r="F31" s="103"/>
      <c r="G31" s="104"/>
      <c r="H31" s="105">
        <v>3.7718768859384428E-3</v>
      </c>
      <c r="I31" s="106">
        <v>2.6403138201569101E-2</v>
      </c>
      <c r="J31" s="162"/>
      <c r="K31" s="56"/>
    </row>
    <row r="32" spans="2:11" ht="18.75">
      <c r="B32" s="166">
        <v>21.2</v>
      </c>
      <c r="C32" s="64" t="s">
        <v>81</v>
      </c>
      <c r="D32" s="67" t="s">
        <v>25</v>
      </c>
      <c r="E32" s="41">
        <v>1</v>
      </c>
      <c r="F32" s="103"/>
      <c r="G32" s="104"/>
      <c r="H32" s="105">
        <v>1.2070006035003017E-2</v>
      </c>
      <c r="I32" s="106">
        <v>1.2070006035003017E-2</v>
      </c>
      <c r="J32" s="162"/>
      <c r="K32" s="56"/>
    </row>
    <row r="33" spans="2:11" ht="19.5" thickBot="1">
      <c r="B33" s="57">
        <v>21.21</v>
      </c>
      <c r="C33" s="163" t="s">
        <v>82</v>
      </c>
      <c r="D33" s="67" t="s">
        <v>25</v>
      </c>
      <c r="E33" s="41">
        <v>1</v>
      </c>
      <c r="F33" s="103"/>
      <c r="G33" s="104"/>
      <c r="H33" s="105">
        <v>1.5087507543753771E-2</v>
      </c>
      <c r="I33" s="106">
        <v>1.5087507543753771E-2</v>
      </c>
      <c r="J33" s="162"/>
      <c r="K33" s="56"/>
    </row>
    <row r="34" spans="2:11" ht="19.5" thickBot="1">
      <c r="B34" s="153" t="s">
        <v>98</v>
      </c>
      <c r="C34" s="154" t="s">
        <v>99</v>
      </c>
      <c r="D34" s="155"/>
      <c r="E34" s="156"/>
      <c r="F34" s="157"/>
      <c r="G34" s="157"/>
      <c r="H34" s="158"/>
      <c r="I34" s="158"/>
      <c r="J34" s="159">
        <v>7.2829964328180744E-2</v>
      </c>
      <c r="K34" s="160">
        <f>SUM(G35:G37)</f>
        <v>0</v>
      </c>
    </row>
    <row r="35" spans="2:11" ht="18.75">
      <c r="B35" s="57">
        <v>22.2</v>
      </c>
      <c r="C35" s="64" t="s">
        <v>105</v>
      </c>
      <c r="D35" s="55" t="s">
        <v>2</v>
      </c>
      <c r="E35" s="41">
        <v>1</v>
      </c>
      <c r="F35" s="41"/>
      <c r="G35" s="63"/>
      <c r="H35" s="105">
        <v>7.5437537718768856E-3</v>
      </c>
      <c r="I35" s="106">
        <v>7.5437537718768856E-3</v>
      </c>
      <c r="J35" s="162"/>
      <c r="K35" s="56"/>
    </row>
    <row r="36" spans="2:11" ht="18.75">
      <c r="B36" s="57" t="s">
        <v>100</v>
      </c>
      <c r="C36" s="167" t="s">
        <v>102</v>
      </c>
      <c r="D36" s="55" t="s">
        <v>2</v>
      </c>
      <c r="E36" s="41">
        <v>8</v>
      </c>
      <c r="F36" s="41"/>
      <c r="G36" s="63"/>
      <c r="H36" s="105">
        <v>4.5262522631261317E-3</v>
      </c>
      <c r="I36" s="106">
        <v>3.6210018105009054E-2</v>
      </c>
      <c r="J36" s="174"/>
      <c r="K36" s="175"/>
    </row>
    <row r="37" spans="2:11" ht="19.5" thickBot="1">
      <c r="B37" s="57" t="s">
        <v>101</v>
      </c>
      <c r="C37" s="167" t="s">
        <v>103</v>
      </c>
      <c r="D37" s="55" t="s">
        <v>2</v>
      </c>
      <c r="E37" s="41">
        <v>1</v>
      </c>
      <c r="F37" s="41"/>
      <c r="G37" s="63"/>
      <c r="H37" s="105">
        <v>3.0175015087507542E-2</v>
      </c>
      <c r="I37" s="106">
        <v>3.0175015087507542E-2</v>
      </c>
      <c r="J37" s="174"/>
      <c r="K37" s="175"/>
    </row>
    <row r="38" spans="2:11" ht="20.100000000000001" customHeight="1" thickBot="1">
      <c r="B38" s="125" t="s">
        <v>45</v>
      </c>
      <c r="C38" s="126" t="s">
        <v>29</v>
      </c>
      <c r="D38" s="127"/>
      <c r="E38" s="128"/>
      <c r="F38" s="129"/>
      <c r="G38" s="129"/>
      <c r="H38" s="130"/>
      <c r="I38" s="130"/>
      <c r="J38" s="131">
        <v>4.4589774078478001E-2</v>
      </c>
      <c r="K38" s="133">
        <f>SUM(G39:G41)</f>
        <v>0</v>
      </c>
    </row>
    <row r="39" spans="2:11" ht="20.100000000000001" customHeight="1">
      <c r="B39" s="123">
        <v>26.2</v>
      </c>
      <c r="C39" s="100" t="s">
        <v>44</v>
      </c>
      <c r="D39" s="101" t="s">
        <v>25</v>
      </c>
      <c r="E39" s="124">
        <v>1</v>
      </c>
      <c r="F39" s="103"/>
      <c r="G39" s="104"/>
      <c r="H39" s="105">
        <v>1.5087507543753771E-2</v>
      </c>
      <c r="I39" s="106">
        <v>7.5437537718768856E-3</v>
      </c>
      <c r="J39" s="122"/>
      <c r="K39" s="120"/>
    </row>
    <row r="40" spans="2:11" ht="20.100000000000001" customHeight="1">
      <c r="B40" s="123">
        <v>26.4</v>
      </c>
      <c r="C40" s="100" t="s">
        <v>63</v>
      </c>
      <c r="D40" s="101" t="s">
        <v>25</v>
      </c>
      <c r="E40" s="124">
        <v>1</v>
      </c>
      <c r="F40" s="103"/>
      <c r="G40" s="104"/>
      <c r="H40" s="105">
        <v>1.5087507543753771E-2</v>
      </c>
      <c r="I40" s="106">
        <v>7.5437537718768856E-3</v>
      </c>
      <c r="J40" s="132"/>
      <c r="K40" s="120"/>
    </row>
    <row r="41" spans="2:11" ht="19.5" thickBot="1">
      <c r="B41" s="57">
        <v>26.6</v>
      </c>
      <c r="C41" s="173" t="s">
        <v>104</v>
      </c>
      <c r="D41" s="55" t="s">
        <v>25</v>
      </c>
      <c r="E41" s="176">
        <v>1</v>
      </c>
      <c r="F41" s="41"/>
      <c r="G41" s="63"/>
      <c r="H41" s="105">
        <v>3.7718768859384431E-2</v>
      </c>
      <c r="I41" s="106">
        <v>3.0175015087507542E-2</v>
      </c>
      <c r="J41" s="177"/>
      <c r="K41" s="178"/>
    </row>
    <row r="42" spans="2:11" ht="19.5" thickBot="1">
      <c r="B42" s="47"/>
      <c r="C42" s="42"/>
      <c r="D42" s="48"/>
      <c r="E42" s="49"/>
      <c r="F42" s="30"/>
      <c r="G42" s="30"/>
      <c r="H42" s="77"/>
      <c r="I42" s="79" t="s">
        <v>46</v>
      </c>
      <c r="J42" s="134">
        <f>SUM(J9:J40)</f>
        <v>1.0000000000000002</v>
      </c>
      <c r="K42" s="137">
        <f>SUM(K9:K40)</f>
        <v>0</v>
      </c>
    </row>
    <row r="43" spans="2:11" ht="18.75">
      <c r="B43" s="26"/>
      <c r="C43" s="27"/>
      <c r="D43" s="26"/>
      <c r="E43" s="28"/>
      <c r="F43" s="30"/>
      <c r="G43" s="29"/>
      <c r="H43" s="4"/>
      <c r="I43" s="78"/>
      <c r="J43" s="4"/>
      <c r="K43" s="4"/>
    </row>
    <row r="44" spans="2:11">
      <c r="G44" s="4"/>
      <c r="H44" s="4"/>
      <c r="I44" s="33"/>
      <c r="J44" s="4"/>
      <c r="K44" s="4"/>
    </row>
    <row r="45" spans="2:11">
      <c r="I45" s="33"/>
    </row>
    <row r="46" spans="2:11">
      <c r="B46" s="74"/>
      <c r="I46" s="31"/>
    </row>
    <row r="47" spans="2:11">
      <c r="I47" s="37"/>
    </row>
    <row r="48" spans="2:11">
      <c r="I48" s="34"/>
    </row>
    <row r="49" spans="1:12" s="1" customFormat="1">
      <c r="A49" s="2"/>
      <c r="C49" s="98"/>
      <c r="E49" s="7"/>
      <c r="F49" s="2"/>
      <c r="G49" s="2"/>
      <c r="H49" s="2"/>
      <c r="I49" s="33"/>
      <c r="J49" s="2"/>
      <c r="K49" s="2"/>
      <c r="L49" s="2"/>
    </row>
    <row r="50" spans="1:12" s="1" customFormat="1">
      <c r="C50" s="2"/>
      <c r="E50" s="7"/>
      <c r="F50" s="2"/>
      <c r="G50" s="2"/>
      <c r="H50" s="2"/>
      <c r="I50" s="31"/>
      <c r="J50" s="2"/>
      <c r="K50" s="2"/>
      <c r="L50" s="2"/>
    </row>
    <row r="51" spans="1:12">
      <c r="A51" s="1"/>
      <c r="C51" s="98"/>
      <c r="I51" s="33"/>
    </row>
    <row r="52" spans="1:12">
      <c r="I52" s="31"/>
    </row>
    <row r="53" spans="1:12">
      <c r="I53" s="33"/>
    </row>
    <row r="54" spans="1:12">
      <c r="I54" s="34"/>
    </row>
    <row r="55" spans="1:12">
      <c r="E55" s="16"/>
      <c r="I55" s="33"/>
    </row>
    <row r="56" spans="1:12">
      <c r="E56" s="17"/>
      <c r="I56" s="31"/>
    </row>
    <row r="57" spans="1:12">
      <c r="I57" s="33"/>
    </row>
    <row r="58" spans="1:12">
      <c r="I58" s="34"/>
    </row>
    <row r="59" spans="1:12">
      <c r="I59" s="33"/>
    </row>
    <row r="60" spans="1:12">
      <c r="I60" s="31"/>
    </row>
    <row r="61" spans="1:12">
      <c r="I61" s="33"/>
    </row>
    <row r="62" spans="1:12">
      <c r="I62" s="31"/>
    </row>
    <row r="63" spans="1:12">
      <c r="I63" s="37"/>
    </row>
    <row r="64" spans="1:12">
      <c r="I64" s="34"/>
    </row>
    <row r="65" spans="9:9">
      <c r="I65" s="37"/>
    </row>
    <row r="66" spans="9:9">
      <c r="I66" s="31"/>
    </row>
    <row r="67" spans="9:9">
      <c r="I67" s="33"/>
    </row>
    <row r="68" spans="9:9">
      <c r="I68" s="31"/>
    </row>
    <row r="69" spans="9:9">
      <c r="I69" s="33"/>
    </row>
    <row r="70" spans="9:9">
      <c r="I70" s="34"/>
    </row>
    <row r="71" spans="9:9">
      <c r="I71" s="37"/>
    </row>
    <row r="72" spans="9:9">
      <c r="I72" s="31"/>
    </row>
    <row r="73" spans="9:9">
      <c r="I73" s="33"/>
    </row>
    <row r="74" spans="9:9">
      <c r="I74" s="31"/>
    </row>
    <row r="75" spans="9:9">
      <c r="I75" s="33"/>
    </row>
    <row r="76" spans="9:9">
      <c r="I76" s="34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48" right="0.23622047244094491" top="0.74803149606299213" bottom="0.74803149606299213" header="0.31496062992125984" footer="0.31496062992125984"/>
  <pageSetup paperSize="9" scale="58" fitToHeight="2" orientation="landscape" r:id="rId1"/>
  <headerFooter>
    <oddHeader>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DSI Esc 109</vt:lpstr>
      <vt:lpstr>RUBRADO LICITACION Esc 109</vt:lpstr>
      <vt:lpstr>'RUBRADO DSI Esc 109'!Área_de_impresión</vt:lpstr>
      <vt:lpstr>'RUBRADO LICITACION Esc 109'!Área_de_impresión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MAIRO</cp:lastModifiedBy>
  <cp:lastPrinted>2020-02-26T13:07:51Z</cp:lastPrinted>
  <dcterms:created xsi:type="dcterms:W3CDTF">2014-12-08T11:34:35Z</dcterms:created>
  <dcterms:modified xsi:type="dcterms:W3CDTF">2020-02-26T13:08:06Z</dcterms:modified>
</cp:coreProperties>
</file>